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BEB358C-BCBF-44A3-9FE1-07E47E4951C7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B17" i="1"/>
  <c r="AC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O27" i="1"/>
  <c r="AB9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<sst xmlns="http://schemas.openxmlformats.org/spreadsheetml/2006/main" count="76" uniqueCount="31">
  <si>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</si>
  <si>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</si>
  <si>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</si>
  <si>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</si>
  <si>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</si>
  <si>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</si>
  <si>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</si>
  <si>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</si>
  <si>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</si>
  <si>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</si>
  <si>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</si>
  <si>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</si>
  <si>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</si>
  <si>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</si>
  <si>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</si>
  <si>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</si>
  <si>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</si>
  <si>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</si>
  <si>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</si>
  <si>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</si>
  <si>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</si>
  <si>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</si>
  <si>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</si>
  <si>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</si>
  <si>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</si>
  <si>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</si>
  <si>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</si>
  <si>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</si>
  <si>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</si>
  <si>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</si>
  <si>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県庁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</si>
</sst>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/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1951.24</v>
      </c>
      <c r="C7" s="14">
        <v>0</v>
      </c>
      <c r="D7" s="13">
        <v>188.78</v>
      </c>
      <c r="E7" s="14">
        <v>0</v>
      </c>
      <c r="F7" s="13">
        <v>5.74</v>
      </c>
      <c r="G7" s="14">
        <v>0</v>
      </c>
      <c r="H7" s="13">
        <v>60.66</v>
      </c>
      <c r="I7" s="14">
        <v>0</v>
      </c>
      <c r="J7" s="13">
        <v>0.14000000000000001</v>
      </c>
      <c r="K7" s="14">
        <v>0</v>
      </c>
      <c r="L7" s="13">
        <v>83.47</v>
      </c>
      <c r="M7" s="14">
        <v>0</v>
      </c>
      <c r="N7" s="13">
        <f>SUM(B7,D7,F7,H7,J7,L7)</f>
        <v>2290.0299999999993</v>
      </c>
      <c r="O7" s="14">
        <f>SUM(C7,E7,G7,I7,K7,M7)</f>
        <v>0</v>
      </c>
      <c r="P7" s="13">
        <v>0</v>
      </c>
      <c r="Q7" s="14">
        <v>0</v>
      </c>
      <c r="R7" s="13">
        <v>53.59</v>
      </c>
      <c r="S7" s="14">
        <v>0</v>
      </c>
      <c r="T7" s="13">
        <v>2.5</v>
      </c>
      <c r="U7" s="14">
        <v>0</v>
      </c>
      <c r="V7" s="13">
        <v>0.04</v>
      </c>
      <c r="W7" s="14">
        <v>0</v>
      </c>
      <c r="X7" s="13">
        <v>5.12</v>
      </c>
      <c r="Y7" s="14">
        <v>0</v>
      </c>
      <c r="Z7" s="13">
        <f t="shared" ref="Z7:AA22" si="0">SUM(P7,R7,T7,V7,X7)</f>
        <v>61.25</v>
      </c>
      <c r="AA7" s="14">
        <f>SUM(Q7,S7,U7,W7,Y7)</f>
        <v>0</v>
      </c>
      <c r="AB7" s="13">
        <f>SUM(Z7,N7)</f>
        <v>2351.2799999999993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4170</v>
      </c>
      <c r="C8" s="14">
        <v>0</v>
      </c>
      <c r="D8" s="13">
        <v>472.26</v>
      </c>
      <c r="E8" s="14">
        <v>0</v>
      </c>
      <c r="F8" s="13">
        <v>0.24</v>
      </c>
      <c r="G8" s="14">
        <v>0</v>
      </c>
      <c r="H8" s="13">
        <v>126.89</v>
      </c>
      <c r="I8" s="14">
        <v>5724</v>
      </c>
      <c r="J8" s="13">
        <v>4.09</v>
      </c>
      <c r="K8" s="14">
        <v>0</v>
      </c>
      <c r="L8" s="13">
        <v>228.68</v>
      </c>
      <c r="M8" s="14">
        <v>5067</v>
      </c>
      <c r="N8" s="13">
        <f t="shared" ref="N8:O25" si="1">SUM(B8,D8,F8,H8,J8,L8)</f>
        <v>5002.1600000000008</v>
      </c>
      <c r="O8" s="14">
        <f t="shared" si="1"/>
        <v>10791</v>
      </c>
      <c r="P8" s="13">
        <v>0</v>
      </c>
      <c r="Q8" s="14">
        <v>0</v>
      </c>
      <c r="R8" s="13">
        <v>151.87</v>
      </c>
      <c r="S8" s="14">
        <v>6738</v>
      </c>
      <c r="T8" s="13">
        <v>39.83</v>
      </c>
      <c r="U8" s="14">
        <v>916</v>
      </c>
      <c r="V8" s="13">
        <v>0</v>
      </c>
      <c r="W8" s="14">
        <v>0</v>
      </c>
      <c r="X8" s="13">
        <v>24.92</v>
      </c>
      <c r="Y8" s="14">
        <v>420</v>
      </c>
      <c r="Z8" s="13">
        <f t="shared" si="0"/>
        <v>216.62</v>
      </c>
      <c r="AA8" s="14">
        <f t="shared" si="0"/>
        <v>8074</v>
      </c>
      <c r="AB8" s="13">
        <f t="shared" ref="AB8:AC26" si="2">SUM(Z8,N8)</f>
        <v>5218.7800000000007</v>
      </c>
      <c r="AC8" s="14">
        <f t="shared" si="2"/>
        <v>18865</v>
      </c>
    </row>
    <row r="9" spans="1:29" s="10" customFormat="1" ht="18" customHeight="1" x14ac:dyDescent="0.4">
      <c r="A9" s="9">
        <v>3</v>
      </c>
      <c r="B9" s="13">
        <v>2920.91</v>
      </c>
      <c r="C9" s="14">
        <v>116225</v>
      </c>
      <c r="D9" s="13">
        <v>617.41</v>
      </c>
      <c r="E9" s="14">
        <v>24247</v>
      </c>
      <c r="F9" s="13">
        <v>0.06</v>
      </c>
      <c r="G9" s="14">
        <v>3</v>
      </c>
      <c r="H9" s="13">
        <v>164.80999999999997</v>
      </c>
      <c r="I9" s="14">
        <v>16019</v>
      </c>
      <c r="J9" s="13">
        <v>2.98</v>
      </c>
      <c r="K9" s="14">
        <v>102</v>
      </c>
      <c r="L9" s="13">
        <v>357.03</v>
      </c>
      <c r="M9" s="14">
        <v>19920</v>
      </c>
      <c r="N9" s="13">
        <f t="shared" si="1"/>
        <v>4063.2</v>
      </c>
      <c r="O9" s="14">
        <f t="shared" si="1"/>
        <v>176516</v>
      </c>
      <c r="P9" s="13">
        <v>0.05</v>
      </c>
      <c r="Q9" s="14">
        <v>2</v>
      </c>
      <c r="R9" s="13">
        <v>212.71</v>
      </c>
      <c r="S9" s="14">
        <v>17236</v>
      </c>
      <c r="T9" s="13">
        <v>626.06999999999994</v>
      </c>
      <c r="U9" s="14">
        <v>35585</v>
      </c>
      <c r="V9" s="13">
        <v>0</v>
      </c>
      <c r="W9" s="14">
        <v>0</v>
      </c>
      <c r="X9" s="13">
        <v>4.8</v>
      </c>
      <c r="Y9" s="14">
        <v>276</v>
      </c>
      <c r="Z9" s="13">
        <f t="shared" si="0"/>
        <v>843.62999999999988</v>
      </c>
      <c r="AA9" s="14">
        <f t="shared" si="0"/>
        <v>53099</v>
      </c>
      <c r="AB9" s="13">
        <f t="shared" si="2"/>
        <v>4906.83</v>
      </c>
      <c r="AC9" s="14">
        <f t="shared" si="2"/>
        <v>229615</v>
      </c>
    </row>
    <row r="10" spans="1:29" s="10" customFormat="1" ht="18" customHeight="1" x14ac:dyDescent="0.4">
      <c r="A10" s="9">
        <v>4</v>
      </c>
      <c r="B10" s="13">
        <v>2183.59</v>
      </c>
      <c r="C10" s="14">
        <v>192231</v>
      </c>
      <c r="D10" s="13">
        <v>1281.83</v>
      </c>
      <c r="E10" s="14">
        <v>101534</v>
      </c>
      <c r="F10" s="13">
        <v>7.89</v>
      </c>
      <c r="G10" s="14">
        <v>643</v>
      </c>
      <c r="H10" s="13">
        <v>134.29</v>
      </c>
      <c r="I10" s="14">
        <v>16863</v>
      </c>
      <c r="J10" s="13">
        <v>7.66</v>
      </c>
      <c r="K10" s="14">
        <v>663</v>
      </c>
      <c r="L10" s="13">
        <v>402.52000000000004</v>
      </c>
      <c r="M10" s="14">
        <v>33750</v>
      </c>
      <c r="N10" s="13">
        <f t="shared" si="1"/>
        <v>4017.7799999999997</v>
      </c>
      <c r="O10" s="14">
        <f t="shared" si="1"/>
        <v>345684</v>
      </c>
      <c r="P10" s="13">
        <v>0</v>
      </c>
      <c r="Q10" s="14">
        <v>0</v>
      </c>
      <c r="R10" s="13">
        <v>150.06</v>
      </c>
      <c r="S10" s="14">
        <v>14633</v>
      </c>
      <c r="T10" s="13">
        <v>576</v>
      </c>
      <c r="U10" s="14">
        <v>53056</v>
      </c>
      <c r="V10" s="13">
        <v>0</v>
      </c>
      <c r="W10" s="14">
        <v>0</v>
      </c>
      <c r="X10" s="13">
        <v>4.93</v>
      </c>
      <c r="Y10" s="14">
        <v>428</v>
      </c>
      <c r="Z10" s="13">
        <f>SUM(P10,R10,T10,V10,X10)</f>
        <v>730.9899999999999</v>
      </c>
      <c r="AA10" s="14">
        <f t="shared" si="0"/>
        <v>68117</v>
      </c>
      <c r="AB10" s="13">
        <f t="shared" si="2"/>
        <v>4748.7699999999995</v>
      </c>
      <c r="AC10" s="14">
        <f t="shared" si="2"/>
        <v>413801</v>
      </c>
    </row>
    <row r="11" spans="1:29" s="10" customFormat="1" ht="18" customHeight="1" x14ac:dyDescent="0.4">
      <c r="A11" s="9">
        <v>5</v>
      </c>
      <c r="B11" s="13">
        <v>1160.17</v>
      </c>
      <c r="C11" s="14">
        <v>168362</v>
      </c>
      <c r="D11" s="13">
        <v>2129.77</v>
      </c>
      <c r="E11" s="14">
        <v>276543</v>
      </c>
      <c r="F11" s="13">
        <v>26.45</v>
      </c>
      <c r="G11" s="14">
        <v>3142</v>
      </c>
      <c r="H11" s="13">
        <v>177.35</v>
      </c>
      <c r="I11" s="14">
        <v>24910</v>
      </c>
      <c r="J11" s="13">
        <v>10.56</v>
      </c>
      <c r="K11" s="14">
        <v>1250</v>
      </c>
      <c r="L11" s="13">
        <v>513.39</v>
      </c>
      <c r="M11" s="14">
        <v>53957</v>
      </c>
      <c r="N11" s="13">
        <f t="shared" si="1"/>
        <v>4017.6899999999996</v>
      </c>
      <c r="O11" s="14">
        <f t="shared" si="1"/>
        <v>528164</v>
      </c>
      <c r="P11" s="13">
        <v>0</v>
      </c>
      <c r="Q11" s="14">
        <v>0</v>
      </c>
      <c r="R11" s="13">
        <v>100.11</v>
      </c>
      <c r="S11" s="14">
        <v>11959</v>
      </c>
      <c r="T11" s="13">
        <v>969.93</v>
      </c>
      <c r="U11" s="14">
        <v>110652</v>
      </c>
      <c r="V11" s="13">
        <v>0</v>
      </c>
      <c r="W11" s="14">
        <v>0</v>
      </c>
      <c r="X11" s="13">
        <v>1.46</v>
      </c>
      <c r="Y11" s="14">
        <v>162</v>
      </c>
      <c r="Z11" s="13">
        <f t="shared" ref="Z11:AA26" si="3">SUM(P11,R11,T11,V11,X11)</f>
        <v>1071.5</v>
      </c>
      <c r="AA11" s="14">
        <f t="shared" si="0"/>
        <v>122773</v>
      </c>
      <c r="AB11" s="13">
        <f t="shared" si="2"/>
        <v>5089.1899999999996</v>
      </c>
      <c r="AC11" s="14">
        <f t="shared" si="2"/>
        <v>650937</v>
      </c>
    </row>
    <row r="12" spans="1:29" s="10" customFormat="1" ht="18" customHeight="1" x14ac:dyDescent="0.4">
      <c r="A12" s="9">
        <v>6</v>
      </c>
      <c r="B12" s="13">
        <v>996.18999999999994</v>
      </c>
      <c r="C12" s="14">
        <v>209920</v>
      </c>
      <c r="D12" s="13">
        <v>1831.51</v>
      </c>
      <c r="E12" s="14">
        <v>346673</v>
      </c>
      <c r="F12" s="13">
        <v>15.15</v>
      </c>
      <c r="G12" s="14">
        <v>2121</v>
      </c>
      <c r="H12" s="13">
        <v>180.4</v>
      </c>
      <c r="I12" s="14">
        <v>25382</v>
      </c>
      <c r="J12" s="13">
        <v>7.63</v>
      </c>
      <c r="K12" s="14">
        <v>1270</v>
      </c>
      <c r="L12" s="13">
        <v>306.3</v>
      </c>
      <c r="M12" s="14">
        <v>38103</v>
      </c>
      <c r="N12" s="13">
        <f t="shared" si="1"/>
        <v>3337.1800000000003</v>
      </c>
      <c r="O12" s="14">
        <f t="shared" si="1"/>
        <v>623469</v>
      </c>
      <c r="P12" s="13">
        <v>1.58</v>
      </c>
      <c r="Q12" s="14">
        <v>244</v>
      </c>
      <c r="R12" s="13">
        <v>88.62</v>
      </c>
      <c r="S12" s="14">
        <v>11198</v>
      </c>
      <c r="T12" s="13">
        <v>733.84</v>
      </c>
      <c r="U12" s="14">
        <v>96031</v>
      </c>
      <c r="V12" s="13">
        <v>0</v>
      </c>
      <c r="W12" s="14">
        <v>0</v>
      </c>
      <c r="X12" s="13">
        <v>92.34</v>
      </c>
      <c r="Y12" s="14">
        <v>12391</v>
      </c>
      <c r="Z12" s="13">
        <f t="shared" si="3"/>
        <v>916.38000000000011</v>
      </c>
      <c r="AA12" s="14">
        <f t="shared" si="0"/>
        <v>119864</v>
      </c>
      <c r="AB12" s="13">
        <f t="shared" si="2"/>
        <v>4253.5600000000004</v>
      </c>
      <c r="AC12" s="14">
        <f t="shared" si="2"/>
        <v>743333</v>
      </c>
    </row>
    <row r="13" spans="1:29" s="10" customFormat="1" ht="18" customHeight="1" x14ac:dyDescent="0.4">
      <c r="A13" s="9">
        <v>7</v>
      </c>
      <c r="B13" s="13">
        <v>939.69</v>
      </c>
      <c r="C13" s="14">
        <v>265655</v>
      </c>
      <c r="D13" s="13">
        <v>2642.45</v>
      </c>
      <c r="E13" s="14">
        <v>689901</v>
      </c>
      <c r="F13" s="13">
        <v>3.66</v>
      </c>
      <c r="G13" s="14">
        <v>508</v>
      </c>
      <c r="H13" s="13">
        <v>319.26000000000005</v>
      </c>
      <c r="I13" s="14">
        <v>51354</v>
      </c>
      <c r="J13" s="13">
        <v>12.270000000000001</v>
      </c>
      <c r="K13" s="14">
        <v>2236</v>
      </c>
      <c r="L13" s="13">
        <v>240.64000000000001</v>
      </c>
      <c r="M13" s="14">
        <v>35198</v>
      </c>
      <c r="N13" s="13">
        <f t="shared" si="1"/>
        <v>4157.97</v>
      </c>
      <c r="O13" s="14">
        <f t="shared" si="1"/>
        <v>1044852</v>
      </c>
      <c r="P13" s="13">
        <v>0</v>
      </c>
      <c r="Q13" s="14">
        <v>0</v>
      </c>
      <c r="R13" s="13">
        <v>90.22</v>
      </c>
      <c r="S13" s="14">
        <v>13084</v>
      </c>
      <c r="T13" s="13">
        <v>300.56</v>
      </c>
      <c r="U13" s="14">
        <v>42020</v>
      </c>
      <c r="V13" s="13">
        <v>0</v>
      </c>
      <c r="W13" s="14">
        <v>0</v>
      </c>
      <c r="X13" s="13">
        <v>7.54</v>
      </c>
      <c r="Y13" s="14">
        <v>1079</v>
      </c>
      <c r="Z13" s="13">
        <f t="shared" si="3"/>
        <v>398.32</v>
      </c>
      <c r="AA13" s="14">
        <f t="shared" si="0"/>
        <v>56183</v>
      </c>
      <c r="AB13" s="13">
        <f t="shared" si="2"/>
        <v>4556.29</v>
      </c>
      <c r="AC13" s="14">
        <f t="shared" si="2"/>
        <v>1101035</v>
      </c>
    </row>
    <row r="14" spans="1:29" s="10" customFormat="1" ht="18" customHeight="1" x14ac:dyDescent="0.4">
      <c r="A14" s="9">
        <v>8</v>
      </c>
      <c r="B14" s="13">
        <v>1278.3600000000001</v>
      </c>
      <c r="C14" s="14">
        <v>453718</v>
      </c>
      <c r="D14" s="13">
        <v>3485.3999999999996</v>
      </c>
      <c r="E14" s="14">
        <v>1079524</v>
      </c>
      <c r="F14" s="13">
        <v>3.39</v>
      </c>
      <c r="G14" s="14">
        <v>621</v>
      </c>
      <c r="H14" s="13">
        <v>747.75</v>
      </c>
      <c r="I14" s="14">
        <v>142300</v>
      </c>
      <c r="J14" s="13">
        <v>4.26</v>
      </c>
      <c r="K14" s="14">
        <v>880</v>
      </c>
      <c r="L14" s="13">
        <v>154.25</v>
      </c>
      <c r="M14" s="14">
        <v>23835</v>
      </c>
      <c r="N14" s="13">
        <f t="shared" si="1"/>
        <v>5673.4100000000008</v>
      </c>
      <c r="O14" s="14">
        <f t="shared" si="1"/>
        <v>1700878</v>
      </c>
      <c r="P14" s="13">
        <v>3.14</v>
      </c>
      <c r="Q14" s="14">
        <v>821</v>
      </c>
      <c r="R14" s="13">
        <v>265.58999999999997</v>
      </c>
      <c r="S14" s="14">
        <v>45352</v>
      </c>
      <c r="T14" s="13">
        <v>1331.46</v>
      </c>
      <c r="U14" s="14">
        <v>197083</v>
      </c>
      <c r="V14" s="13">
        <v>0</v>
      </c>
      <c r="W14" s="14">
        <v>0</v>
      </c>
      <c r="X14" s="13">
        <v>2.1</v>
      </c>
      <c r="Y14" s="14">
        <v>303</v>
      </c>
      <c r="Z14" s="13">
        <f t="shared" si="3"/>
        <v>1602.29</v>
      </c>
      <c r="AA14" s="14">
        <f t="shared" si="0"/>
        <v>243559</v>
      </c>
      <c r="AB14" s="13">
        <f t="shared" si="2"/>
        <v>7275.7000000000007</v>
      </c>
      <c r="AC14" s="14">
        <f t="shared" si="2"/>
        <v>1944437</v>
      </c>
    </row>
    <row r="15" spans="1:29" s="10" customFormat="1" ht="18" customHeight="1" x14ac:dyDescent="0.4">
      <c r="A15" s="9">
        <v>9</v>
      </c>
      <c r="B15" s="13">
        <v>3017.77</v>
      </c>
      <c r="C15" s="14">
        <v>1256686</v>
      </c>
      <c r="D15" s="13">
        <v>4145.6900000000005</v>
      </c>
      <c r="E15" s="14">
        <v>1524897</v>
      </c>
      <c r="F15" s="13">
        <v>3.8</v>
      </c>
      <c r="G15" s="14">
        <v>726</v>
      </c>
      <c r="H15" s="13">
        <v>1240.8900000000001</v>
      </c>
      <c r="I15" s="14">
        <v>239879</v>
      </c>
      <c r="J15" s="13">
        <v>0</v>
      </c>
      <c r="K15" s="14">
        <v>0</v>
      </c>
      <c r="L15" s="13">
        <v>26.79</v>
      </c>
      <c r="M15" s="14">
        <v>4755</v>
      </c>
      <c r="N15" s="13">
        <f t="shared" si="1"/>
        <v>8434.9400000000023</v>
      </c>
      <c r="O15" s="14">
        <f t="shared" si="1"/>
        <v>3026943</v>
      </c>
      <c r="P15" s="13">
        <v>7.72</v>
      </c>
      <c r="Q15" s="14">
        <v>1504</v>
      </c>
      <c r="R15" s="13">
        <v>179.86</v>
      </c>
      <c r="S15" s="14">
        <v>29779</v>
      </c>
      <c r="T15" s="13">
        <v>1305.83</v>
      </c>
      <c r="U15" s="14">
        <v>203646</v>
      </c>
      <c r="V15" s="13">
        <v>0</v>
      </c>
      <c r="W15" s="14">
        <v>0</v>
      </c>
      <c r="X15" s="13">
        <v>6.7</v>
      </c>
      <c r="Y15" s="14">
        <v>1046</v>
      </c>
      <c r="Z15" s="13">
        <f t="shared" si="3"/>
        <v>1500.11</v>
      </c>
      <c r="AA15" s="14">
        <f t="shared" si="0"/>
        <v>235975</v>
      </c>
      <c r="AB15" s="13">
        <f t="shared" si="2"/>
        <v>9935.0500000000029</v>
      </c>
      <c r="AC15" s="14">
        <f t="shared" si="2"/>
        <v>3262918</v>
      </c>
    </row>
    <row r="16" spans="1:29" s="10" customFormat="1" ht="18" customHeight="1" x14ac:dyDescent="0.4">
      <c r="A16" s="9">
        <v>10</v>
      </c>
      <c r="B16" s="13">
        <v>8031.66</v>
      </c>
      <c r="C16" s="14">
        <v>3750681</v>
      </c>
      <c r="D16" s="13">
        <v>9548.89</v>
      </c>
      <c r="E16" s="14">
        <v>3777883</v>
      </c>
      <c r="F16" s="13">
        <v>6.51</v>
      </c>
      <c r="G16" s="14">
        <v>1582</v>
      </c>
      <c r="H16" s="13">
        <v>1035.3300000000002</v>
      </c>
      <c r="I16" s="14">
        <v>201377</v>
      </c>
      <c r="J16" s="13">
        <v>0</v>
      </c>
      <c r="K16" s="14">
        <v>0</v>
      </c>
      <c r="L16" s="13">
        <v>21.07</v>
      </c>
      <c r="M16" s="14">
        <v>2666</v>
      </c>
      <c r="N16" s="13">
        <f t="shared" si="1"/>
        <v>18643.46</v>
      </c>
      <c r="O16" s="14">
        <f t="shared" si="1"/>
        <v>7734189</v>
      </c>
      <c r="P16" s="13">
        <v>10.11</v>
      </c>
      <c r="Q16" s="14">
        <v>2125</v>
      </c>
      <c r="R16" s="13">
        <v>658.48</v>
      </c>
      <c r="S16" s="14">
        <v>105937</v>
      </c>
      <c r="T16" s="13">
        <v>2293.96</v>
      </c>
      <c r="U16" s="14">
        <v>358300</v>
      </c>
      <c r="V16" s="13">
        <v>0</v>
      </c>
      <c r="W16" s="14">
        <v>0</v>
      </c>
      <c r="X16" s="13">
        <v>4.72</v>
      </c>
      <c r="Y16" s="14">
        <v>920</v>
      </c>
      <c r="Z16" s="13">
        <f t="shared" si="3"/>
        <v>2967.27</v>
      </c>
      <c r="AA16" s="14">
        <f t="shared" si="0"/>
        <v>467282</v>
      </c>
      <c r="AB16" s="13">
        <f t="shared" si="2"/>
        <v>21610.73</v>
      </c>
      <c r="AC16" s="14">
        <f t="shared" si="2"/>
        <v>8201471</v>
      </c>
    </row>
    <row r="17" spans="1:29" s="10" customFormat="1" ht="18" customHeight="1" x14ac:dyDescent="0.4">
      <c r="A17" s="9">
        <v>11</v>
      </c>
      <c r="B17" s="13">
        <v>11553.22</v>
      </c>
      <c r="C17" s="14">
        <v>5822507</v>
      </c>
      <c r="D17" s="13">
        <v>16393.55</v>
      </c>
      <c r="E17" s="14">
        <v>7032746</v>
      </c>
      <c r="F17" s="13">
        <v>37.080000000000005</v>
      </c>
      <c r="G17" s="14">
        <v>8320</v>
      </c>
      <c r="H17" s="13">
        <v>920.69</v>
      </c>
      <c r="I17" s="14">
        <v>176105</v>
      </c>
      <c r="J17" s="13">
        <v>1.75</v>
      </c>
      <c r="K17" s="14">
        <v>334</v>
      </c>
      <c r="L17" s="13">
        <v>10.84</v>
      </c>
      <c r="M17" s="14">
        <v>1822</v>
      </c>
      <c r="N17" s="13">
        <f t="shared" si="1"/>
        <v>28917.129999999997</v>
      </c>
      <c r="O17" s="14">
        <f t="shared" si="1"/>
        <v>13041834</v>
      </c>
      <c r="P17" s="13">
        <v>33.83</v>
      </c>
      <c r="Q17" s="14">
        <v>5430</v>
      </c>
      <c r="R17" s="13">
        <v>1711.5300000000002</v>
      </c>
      <c r="S17" s="14">
        <v>267941</v>
      </c>
      <c r="T17" s="13">
        <v>4017.02</v>
      </c>
      <c r="U17" s="14">
        <v>663093</v>
      </c>
      <c r="V17" s="13">
        <v>0</v>
      </c>
      <c r="W17" s="14">
        <v>0</v>
      </c>
      <c r="X17" s="13">
        <v>9.92</v>
      </c>
      <c r="Y17" s="14">
        <v>1599</v>
      </c>
      <c r="Z17" s="13">
        <f t="shared" si="3"/>
        <v>5772.3</v>
      </c>
      <c r="AA17" s="14">
        <f t="shared" si="0"/>
        <v>938063</v>
      </c>
      <c r="AB17" s="13">
        <f t="shared" si="2"/>
        <v>34689.43</v>
      </c>
      <c r="AC17" s="14">
        <f t="shared" si="2"/>
        <v>13979897</v>
      </c>
    </row>
    <row r="18" spans="1:29" s="10" customFormat="1" ht="18" customHeight="1" x14ac:dyDescent="0.4">
      <c r="A18" s="9">
        <v>12</v>
      </c>
      <c r="B18" s="13">
        <v>20721.46</v>
      </c>
      <c r="C18" s="14">
        <v>10944994</v>
      </c>
      <c r="D18" s="13">
        <v>17428.440000000002</v>
      </c>
      <c r="E18" s="14">
        <v>7999640</v>
      </c>
      <c r="F18" s="13">
        <v>286.01000000000005</v>
      </c>
      <c r="G18" s="14">
        <v>71564</v>
      </c>
      <c r="H18" s="13">
        <v>543.79999999999995</v>
      </c>
      <c r="I18" s="14">
        <v>98001</v>
      </c>
      <c r="J18" s="13">
        <v>2.08</v>
      </c>
      <c r="K18" s="14">
        <v>0</v>
      </c>
      <c r="L18" s="13">
        <v>31.33</v>
      </c>
      <c r="M18" s="14">
        <v>5361</v>
      </c>
      <c r="N18" s="13">
        <f t="shared" si="1"/>
        <v>39013.12000000001</v>
      </c>
      <c r="O18" s="14">
        <f t="shared" si="1"/>
        <v>19119560</v>
      </c>
      <c r="P18" s="13">
        <v>203.16</v>
      </c>
      <c r="Q18" s="14">
        <v>39984</v>
      </c>
      <c r="R18" s="13">
        <v>2149.42</v>
      </c>
      <c r="S18" s="14">
        <v>332238</v>
      </c>
      <c r="T18" s="13">
        <v>8862.08</v>
      </c>
      <c r="U18" s="14">
        <v>1490784</v>
      </c>
      <c r="V18" s="13">
        <v>1.97</v>
      </c>
      <c r="W18" s="14">
        <v>530</v>
      </c>
      <c r="X18" s="13">
        <v>7.13</v>
      </c>
      <c r="Y18" s="14">
        <v>1166</v>
      </c>
      <c r="Z18" s="13">
        <f t="shared" si="3"/>
        <v>11223.759999999998</v>
      </c>
      <c r="AA18" s="14">
        <f t="shared" si="0"/>
        <v>1864702</v>
      </c>
      <c r="AB18" s="13">
        <f t="shared" si="2"/>
        <v>50236.880000000005</v>
      </c>
      <c r="AC18" s="14">
        <f t="shared" si="2"/>
        <v>20984262</v>
      </c>
    </row>
    <row r="19" spans="1:29" s="10" customFormat="1" ht="18" customHeight="1" x14ac:dyDescent="0.4">
      <c r="A19" s="9">
        <v>13</v>
      </c>
      <c r="B19" s="13">
        <v>25103.559999999998</v>
      </c>
      <c r="C19" s="14">
        <v>13827365</v>
      </c>
      <c r="D19" s="13">
        <v>12361.230000000001</v>
      </c>
      <c r="E19" s="14">
        <v>6015424</v>
      </c>
      <c r="F19" s="13">
        <v>1537.59</v>
      </c>
      <c r="G19" s="14">
        <v>413975</v>
      </c>
      <c r="H19" s="13">
        <v>294.85000000000002</v>
      </c>
      <c r="I19" s="14">
        <v>56957</v>
      </c>
      <c r="J19" s="13">
        <v>3.98</v>
      </c>
      <c r="K19" s="14">
        <v>1069</v>
      </c>
      <c r="L19" s="13">
        <v>13.59</v>
      </c>
      <c r="M19" s="14">
        <v>2050</v>
      </c>
      <c r="N19" s="13">
        <f t="shared" si="1"/>
        <v>39314.799999999996</v>
      </c>
      <c r="O19" s="14">
        <f t="shared" si="1"/>
        <v>20316840</v>
      </c>
      <c r="P19" s="13">
        <v>501.04</v>
      </c>
      <c r="Q19" s="14">
        <v>101786</v>
      </c>
      <c r="R19" s="13">
        <v>1949.8</v>
      </c>
      <c r="S19" s="14">
        <v>314834</v>
      </c>
      <c r="T19" s="13">
        <v>18126.900000000001</v>
      </c>
      <c r="U19" s="14">
        <v>3092712</v>
      </c>
      <c r="V19" s="13">
        <v>0</v>
      </c>
      <c r="W19" s="14">
        <v>0</v>
      </c>
      <c r="X19" s="13">
        <v>5.88</v>
      </c>
      <c r="Y19" s="14">
        <v>934</v>
      </c>
      <c r="Z19" s="13">
        <f t="shared" si="3"/>
        <v>20583.620000000003</v>
      </c>
      <c r="AA19" s="14">
        <f t="shared" si="0"/>
        <v>3510266</v>
      </c>
      <c r="AB19" s="13">
        <f t="shared" si="2"/>
        <v>59898.42</v>
      </c>
      <c r="AC19" s="14">
        <f t="shared" si="2"/>
        <v>23827106</v>
      </c>
    </row>
    <row r="20" spans="1:29" s="10" customFormat="1" ht="18" customHeight="1" x14ac:dyDescent="0.4">
      <c r="A20" s="9">
        <v>14</v>
      </c>
      <c r="B20" s="13">
        <v>26958.29</v>
      </c>
      <c r="C20" s="14">
        <v>15338379</v>
      </c>
      <c r="D20" s="13">
        <v>9127.59</v>
      </c>
      <c r="E20" s="14">
        <v>4615155</v>
      </c>
      <c r="F20" s="13">
        <v>1315.68</v>
      </c>
      <c r="G20" s="14">
        <v>361002</v>
      </c>
      <c r="H20" s="13">
        <v>156.60999999999999</v>
      </c>
      <c r="I20" s="14">
        <v>31544</v>
      </c>
      <c r="J20" s="13">
        <v>0.76</v>
      </c>
      <c r="K20" s="14">
        <v>207</v>
      </c>
      <c r="L20" s="13">
        <v>10.33</v>
      </c>
      <c r="M20" s="14">
        <v>1674</v>
      </c>
      <c r="N20" s="13">
        <f t="shared" si="1"/>
        <v>37569.260000000009</v>
      </c>
      <c r="O20" s="14">
        <f t="shared" si="1"/>
        <v>20347961</v>
      </c>
      <c r="P20" s="13">
        <v>664.28</v>
      </c>
      <c r="Q20" s="14">
        <v>146230</v>
      </c>
      <c r="R20" s="13">
        <v>943.25</v>
      </c>
      <c r="S20" s="14">
        <v>162105</v>
      </c>
      <c r="T20" s="13">
        <v>27320.92</v>
      </c>
      <c r="U20" s="14">
        <v>4719555</v>
      </c>
      <c r="V20" s="13">
        <v>0.4</v>
      </c>
      <c r="W20" s="14">
        <v>116</v>
      </c>
      <c r="X20" s="13">
        <v>23.92</v>
      </c>
      <c r="Y20" s="14">
        <v>4852</v>
      </c>
      <c r="Z20" s="13">
        <f t="shared" si="3"/>
        <v>28952.769999999997</v>
      </c>
      <c r="AA20" s="14">
        <f t="shared" si="0"/>
        <v>5032858</v>
      </c>
      <c r="AB20" s="13">
        <f t="shared" si="2"/>
        <v>66522.03</v>
      </c>
      <c r="AC20" s="14">
        <f t="shared" si="2"/>
        <v>25380819</v>
      </c>
    </row>
    <row r="21" spans="1:29" s="10" customFormat="1" ht="18" customHeight="1" x14ac:dyDescent="0.4">
      <c r="A21" s="9">
        <v>15</v>
      </c>
      <c r="B21" s="13">
        <v>14561.17</v>
      </c>
      <c r="C21" s="14">
        <v>8645341</v>
      </c>
      <c r="D21" s="13">
        <v>3372.36</v>
      </c>
      <c r="E21" s="14">
        <v>1740022</v>
      </c>
      <c r="F21" s="13">
        <v>475.75</v>
      </c>
      <c r="G21" s="14">
        <v>135405</v>
      </c>
      <c r="H21" s="13">
        <v>75.17</v>
      </c>
      <c r="I21" s="14">
        <v>15187</v>
      </c>
      <c r="J21" s="13">
        <v>0</v>
      </c>
      <c r="K21" s="14">
        <v>0</v>
      </c>
      <c r="L21" s="13">
        <v>6.49</v>
      </c>
      <c r="M21" s="14">
        <v>1024</v>
      </c>
      <c r="N21" s="13">
        <f t="shared" si="1"/>
        <v>18490.939999999999</v>
      </c>
      <c r="O21" s="14">
        <f t="shared" si="1"/>
        <v>10536979</v>
      </c>
      <c r="P21" s="13">
        <v>284.57</v>
      </c>
      <c r="Q21" s="14">
        <v>63798</v>
      </c>
      <c r="R21" s="13">
        <v>352.65</v>
      </c>
      <c r="S21" s="14">
        <v>59646</v>
      </c>
      <c r="T21" s="13">
        <v>20656.670000000002</v>
      </c>
      <c r="U21" s="14">
        <v>3631021</v>
      </c>
      <c r="V21" s="13">
        <v>2.19</v>
      </c>
      <c r="W21" s="14">
        <v>655</v>
      </c>
      <c r="X21" s="13">
        <v>14.84</v>
      </c>
      <c r="Y21" s="14">
        <v>3151</v>
      </c>
      <c r="Z21" s="13">
        <f t="shared" si="3"/>
        <v>21310.920000000002</v>
      </c>
      <c r="AA21" s="14">
        <f t="shared" si="0"/>
        <v>3758271</v>
      </c>
      <c r="AB21" s="13">
        <f t="shared" si="2"/>
        <v>39801.86</v>
      </c>
      <c r="AC21" s="14">
        <f t="shared" si="2"/>
        <v>14295250</v>
      </c>
    </row>
    <row r="22" spans="1:29" s="10" customFormat="1" ht="18" customHeight="1" x14ac:dyDescent="0.4">
      <c r="A22" s="9">
        <v>16</v>
      </c>
      <c r="B22" s="13">
        <v>5944.34</v>
      </c>
      <c r="C22" s="14">
        <v>3603957</v>
      </c>
      <c r="D22" s="13">
        <v>1281.68</v>
      </c>
      <c r="E22" s="14">
        <v>660562</v>
      </c>
      <c r="F22" s="13">
        <v>117.6</v>
      </c>
      <c r="G22" s="14">
        <v>32557</v>
      </c>
      <c r="H22" s="13">
        <v>36.22</v>
      </c>
      <c r="I22" s="14">
        <v>8197</v>
      </c>
      <c r="J22" s="13">
        <v>0.92</v>
      </c>
      <c r="K22" s="14">
        <v>192</v>
      </c>
      <c r="L22" s="13">
        <v>4.57</v>
      </c>
      <c r="M22" s="14">
        <v>736</v>
      </c>
      <c r="N22" s="13">
        <f t="shared" si="1"/>
        <v>7385.3300000000008</v>
      </c>
      <c r="O22" s="14">
        <f t="shared" si="1"/>
        <v>4306201</v>
      </c>
      <c r="P22" s="13">
        <v>93.72</v>
      </c>
      <c r="Q22" s="14">
        <v>24143</v>
      </c>
      <c r="R22" s="13">
        <v>155.94</v>
      </c>
      <c r="S22" s="14">
        <v>27030</v>
      </c>
      <c r="T22" s="13">
        <v>12045.49</v>
      </c>
      <c r="U22" s="14">
        <v>2177752</v>
      </c>
      <c r="V22" s="13">
        <v>0</v>
      </c>
      <c r="W22" s="14">
        <v>0</v>
      </c>
      <c r="X22" s="13">
        <v>5.97</v>
      </c>
      <c r="Y22" s="14">
        <v>1265</v>
      </c>
      <c r="Z22" s="13">
        <f t="shared" si="3"/>
        <v>12301.119999999999</v>
      </c>
      <c r="AA22" s="14">
        <f t="shared" si="0"/>
        <v>2230190</v>
      </c>
      <c r="AB22" s="13">
        <f t="shared" si="2"/>
        <v>19686.45</v>
      </c>
      <c r="AC22" s="14">
        <f t="shared" si="2"/>
        <v>6536391</v>
      </c>
    </row>
    <row r="23" spans="1:29" s="10" customFormat="1" ht="18" customHeight="1" x14ac:dyDescent="0.4">
      <c r="A23" s="9">
        <v>17</v>
      </c>
      <c r="B23" s="13">
        <v>3002.7000000000003</v>
      </c>
      <c r="C23" s="14">
        <v>1876992</v>
      </c>
      <c r="D23" s="13">
        <v>860.71999999999991</v>
      </c>
      <c r="E23" s="14">
        <v>437533</v>
      </c>
      <c r="F23" s="13">
        <v>40.42</v>
      </c>
      <c r="G23" s="14">
        <v>11470</v>
      </c>
      <c r="H23" s="13">
        <v>10.52</v>
      </c>
      <c r="I23" s="14">
        <v>2448</v>
      </c>
      <c r="J23" s="13">
        <v>0</v>
      </c>
      <c r="K23" s="14">
        <v>0</v>
      </c>
      <c r="L23" s="13">
        <v>1.34</v>
      </c>
      <c r="M23" s="14">
        <v>213</v>
      </c>
      <c r="N23" s="13">
        <f t="shared" si="1"/>
        <v>3915.7000000000003</v>
      </c>
      <c r="O23" s="14">
        <f t="shared" si="1"/>
        <v>2328656</v>
      </c>
      <c r="P23" s="13">
        <v>39.580000000000005</v>
      </c>
      <c r="Q23" s="14">
        <v>11427</v>
      </c>
      <c r="R23" s="13">
        <v>33.479999999999997</v>
      </c>
      <c r="S23" s="14">
        <v>6139</v>
      </c>
      <c r="T23" s="13">
        <v>5504.14</v>
      </c>
      <c r="U23" s="14">
        <v>1045876</v>
      </c>
      <c r="V23" s="13">
        <v>0.42</v>
      </c>
      <c r="W23" s="14">
        <v>121</v>
      </c>
      <c r="X23" s="13">
        <v>6.62</v>
      </c>
      <c r="Y23" s="14">
        <v>1162</v>
      </c>
      <c r="Z23" s="13">
        <f t="shared" si="3"/>
        <v>5584.2400000000007</v>
      </c>
      <c r="AA23" s="14">
        <f t="shared" si="3"/>
        <v>1064725</v>
      </c>
      <c r="AB23" s="13">
        <f t="shared" si="2"/>
        <v>9499.94</v>
      </c>
      <c r="AC23" s="14">
        <f t="shared" si="2"/>
        <v>3393381</v>
      </c>
    </row>
    <row r="24" spans="1:29" s="10" customFormat="1" ht="18" customHeight="1" x14ac:dyDescent="0.4">
      <c r="A24" s="9">
        <v>18</v>
      </c>
      <c r="B24" s="13">
        <v>1775.98</v>
      </c>
      <c r="C24" s="14">
        <v>1163253</v>
      </c>
      <c r="D24" s="13">
        <v>676.66</v>
      </c>
      <c r="E24" s="14">
        <v>348829</v>
      </c>
      <c r="F24" s="13">
        <v>34.64</v>
      </c>
      <c r="G24" s="14">
        <v>9990</v>
      </c>
      <c r="H24" s="13">
        <v>12.7</v>
      </c>
      <c r="I24" s="14">
        <v>3273</v>
      </c>
      <c r="J24" s="13">
        <v>0.4</v>
      </c>
      <c r="K24" s="14">
        <v>116</v>
      </c>
      <c r="L24" s="13">
        <v>21.27</v>
      </c>
      <c r="M24" s="14">
        <v>5113</v>
      </c>
      <c r="N24" s="13">
        <f t="shared" si="1"/>
        <v>2521.6499999999996</v>
      </c>
      <c r="O24" s="14">
        <f t="shared" si="1"/>
        <v>1530574</v>
      </c>
      <c r="P24" s="13">
        <v>38.119999999999997</v>
      </c>
      <c r="Q24" s="14">
        <v>11504</v>
      </c>
      <c r="R24" s="13">
        <v>16.010000000000002</v>
      </c>
      <c r="S24" s="14">
        <v>3768</v>
      </c>
      <c r="T24" s="13">
        <v>3810.35</v>
      </c>
      <c r="U24" s="14">
        <v>798786</v>
      </c>
      <c r="V24" s="13">
        <v>5.32</v>
      </c>
      <c r="W24" s="14">
        <v>1671</v>
      </c>
      <c r="X24" s="13">
        <v>2.37</v>
      </c>
      <c r="Y24" s="14">
        <v>576</v>
      </c>
      <c r="Z24" s="13">
        <f t="shared" si="3"/>
        <v>3872.17</v>
      </c>
      <c r="AA24" s="14">
        <f t="shared" si="3"/>
        <v>816305</v>
      </c>
      <c r="AB24" s="13">
        <f t="shared" si="2"/>
        <v>6393.82</v>
      </c>
      <c r="AC24" s="14">
        <f t="shared" si="2"/>
        <v>2346879</v>
      </c>
    </row>
    <row r="25" spans="1:29" s="10" customFormat="1" ht="18" customHeight="1" x14ac:dyDescent="0.4">
      <c r="A25" s="9">
        <v>19</v>
      </c>
      <c r="B25" s="13">
        <v>1186.03</v>
      </c>
      <c r="C25" s="14">
        <v>805341</v>
      </c>
      <c r="D25" s="13">
        <v>627.17000000000007</v>
      </c>
      <c r="E25" s="14">
        <v>333476</v>
      </c>
      <c r="F25" s="13">
        <v>7.6</v>
      </c>
      <c r="G25" s="14">
        <v>2055</v>
      </c>
      <c r="H25" s="13">
        <v>6.92</v>
      </c>
      <c r="I25" s="14">
        <v>1776</v>
      </c>
      <c r="J25" s="13">
        <v>1.1499999999999999</v>
      </c>
      <c r="K25" s="14">
        <v>367</v>
      </c>
      <c r="L25" s="13">
        <v>7.11</v>
      </c>
      <c r="M25" s="14">
        <v>1106</v>
      </c>
      <c r="N25" s="13">
        <f t="shared" si="1"/>
        <v>1835.98</v>
      </c>
      <c r="O25" s="14">
        <f t="shared" si="1"/>
        <v>1144121</v>
      </c>
      <c r="P25" s="13">
        <v>41.47</v>
      </c>
      <c r="Q25" s="14">
        <v>12083</v>
      </c>
      <c r="R25" s="13">
        <v>2.4700000000000002</v>
      </c>
      <c r="S25" s="14">
        <v>578</v>
      </c>
      <c r="T25" s="13">
        <v>1757.55</v>
      </c>
      <c r="U25" s="14">
        <v>374205</v>
      </c>
      <c r="V25" s="13">
        <v>0.04</v>
      </c>
      <c r="W25" s="14">
        <v>13</v>
      </c>
      <c r="X25" s="13">
        <v>0.27</v>
      </c>
      <c r="Y25" s="14">
        <v>66</v>
      </c>
      <c r="Z25" s="13">
        <f t="shared" si="3"/>
        <v>1801.8</v>
      </c>
      <c r="AA25" s="14">
        <f t="shared" si="3"/>
        <v>386945</v>
      </c>
      <c r="AB25" s="13">
        <f t="shared" si="2"/>
        <v>3637.7799999999997</v>
      </c>
      <c r="AC25" s="14">
        <f t="shared" si="2"/>
        <v>1531066</v>
      </c>
    </row>
    <row r="26" spans="1:29" s="10" customFormat="1" ht="18" customHeight="1" thickBot="1" x14ac:dyDescent="0.45">
      <c r="A26" s="15" t="s">
        <v>21</v>
      </c>
      <c r="B26" s="16">
        <v>2177.94</v>
      </c>
      <c r="C26" s="17">
        <v>1476507</v>
      </c>
      <c r="D26" s="16">
        <v>919.66</v>
      </c>
      <c r="E26" s="17">
        <v>491201</v>
      </c>
      <c r="F26" s="16">
        <v>36.72</v>
      </c>
      <c r="G26" s="17">
        <v>11402</v>
      </c>
      <c r="H26" s="16">
        <v>0.79</v>
      </c>
      <c r="I26" s="17">
        <v>203</v>
      </c>
      <c r="J26" s="16">
        <v>0</v>
      </c>
      <c r="K26" s="17">
        <v>0</v>
      </c>
      <c r="L26" s="16">
        <v>66.930000000000007</v>
      </c>
      <c r="M26" s="17">
        <v>16169</v>
      </c>
      <c r="N26" s="16">
        <f>SUM(B26,D26,F26,H26,J26,L26)</f>
        <v>3202.0399999999995</v>
      </c>
      <c r="O26" s="17">
        <f>SUM(C26,E26,G26,I26,K26,M26)</f>
        <v>1995482</v>
      </c>
      <c r="P26" s="16">
        <v>110.15</v>
      </c>
      <c r="Q26" s="17">
        <v>33342</v>
      </c>
      <c r="R26" s="16">
        <v>0.96</v>
      </c>
      <c r="S26" s="17">
        <v>168</v>
      </c>
      <c r="T26" s="16">
        <v>2263.23</v>
      </c>
      <c r="U26" s="17">
        <v>471872</v>
      </c>
      <c r="V26" s="16">
        <v>18.84</v>
      </c>
      <c r="W26" s="17">
        <v>6103</v>
      </c>
      <c r="X26" s="16">
        <v>9.7899999999999991</v>
      </c>
      <c r="Y26" s="17">
        <v>1638</v>
      </c>
      <c r="Z26" s="16">
        <f t="shared" si="3"/>
        <v>2402.9700000000003</v>
      </c>
      <c r="AA26" s="17">
        <f t="shared" si="3"/>
        <v>513123</v>
      </c>
      <c r="AB26" s="16">
        <f t="shared" si="2"/>
        <v>5605.01</v>
      </c>
      <c r="AC26" s="17">
        <f t="shared" si="2"/>
        <v>2508605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139634.27000000005</v>
      </c>
      <c r="C27" s="20">
        <f t="shared" si="4"/>
        <v>69918114</v>
      </c>
      <c r="D27" s="19">
        <f t="shared" si="4"/>
        <v>89393.049999999988</v>
      </c>
      <c r="E27" s="20">
        <f t="shared" si="4"/>
        <v>37495790</v>
      </c>
      <c r="F27" s="19">
        <f t="shared" si="4"/>
        <v>3961.9799999999996</v>
      </c>
      <c r="G27" s="20">
        <f t="shared" si="4"/>
        <v>1067086</v>
      </c>
      <c r="H27" s="19">
        <f t="shared" si="4"/>
        <v>6245.9000000000005</v>
      </c>
      <c r="I27" s="20">
        <f t="shared" si="4"/>
        <v>1117499</v>
      </c>
      <c r="J27" s="19">
        <f t="shared" si="4"/>
        <v>60.629999999999995</v>
      </c>
      <c r="K27" s="20">
        <f t="shared" si="4"/>
        <v>8686</v>
      </c>
      <c r="L27" s="19">
        <f t="shared" si="4"/>
        <v>2507.9400000000005</v>
      </c>
      <c r="M27" s="20">
        <f t="shared" si="4"/>
        <v>252519</v>
      </c>
      <c r="N27" s="19">
        <f t="shared" si="4"/>
        <v>241803.77000000002</v>
      </c>
      <c r="O27" s="21">
        <f t="shared" si="4"/>
        <v>109859694</v>
      </c>
      <c r="P27" s="19">
        <f t="shared" si="4"/>
        <v>2032.5199999999998</v>
      </c>
      <c r="Q27" s="20">
        <f t="shared" si="4"/>
        <v>454423</v>
      </c>
      <c r="R27" s="19">
        <f t="shared" si="4"/>
        <v>9266.619999999999</v>
      </c>
      <c r="S27" s="20">
        <f t="shared" si="4"/>
        <v>1430363</v>
      </c>
      <c r="T27" s="19">
        <f t="shared" si="4"/>
        <v>112544.33</v>
      </c>
      <c r="U27" s="20">
        <f t="shared" si="4"/>
        <v>19562945</v>
      </c>
      <c r="V27" s="19">
        <f t="shared" si="4"/>
        <v>29.22</v>
      </c>
      <c r="W27" s="20">
        <f t="shared" si="4"/>
        <v>9209</v>
      </c>
      <c r="X27" s="19">
        <f t="shared" si="4"/>
        <v>241.33999999999997</v>
      </c>
      <c r="Y27" s="20">
        <f t="shared" si="4"/>
        <v>33434</v>
      </c>
      <c r="Z27" s="19">
        <f t="shared" si="4"/>
        <v>124114.03</v>
      </c>
      <c r="AA27" s="21">
        <f t="shared" si="4"/>
        <v>21490374</v>
      </c>
      <c r="AB27" s="19">
        <f t="shared" si="4"/>
        <v>365917.8000000001</v>
      </c>
      <c r="AC27" s="20">
        <f t="shared" si="4"/>
        <v>131350068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1228.55</v>
      </c>
      <c r="Q31" s="24"/>
      <c r="R31" s="19">
        <v>16667.129999999997</v>
      </c>
      <c r="S31" s="24"/>
      <c r="T31" s="19">
        <v>2005.6899999999998</v>
      </c>
      <c r="U31" s="24"/>
      <c r="V31" s="19">
        <v>9830.25</v>
      </c>
      <c r="W31" s="20">
        <v>9896840</v>
      </c>
      <c r="X31" s="19">
        <v>219.35000000000002</v>
      </c>
      <c r="Y31" s="24"/>
      <c r="Z31" s="19">
        <v>0</v>
      </c>
      <c r="AA31" s="24"/>
      <c r="AB31" s="19">
        <f>SUM(AB27,R31,T31,V31,X31,Z31,P31)</f>
        <v>395868.77000000008</v>
      </c>
      <c r="AC31" s="25">
        <f>AC27</f>
        <v>131350068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2025-09-09T05:17:48Z</dcterms:modified>
</cp:coreProperties>
</file>