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553BD78E-7CCF-4282-8795-8BBBC62B477D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S48" i="14" s="1"/>
  <c r="BU33" i="14"/>
  <c r="BT33" i="14"/>
  <c r="BT48" i="14" s="1"/>
  <c r="BU19" i="14"/>
  <c r="BT19" i="14"/>
  <c r="BS19" i="14"/>
  <c r="BU48" i="14" l="1"/>
  <c r="BW48" i="14"/>
  <c r="BW62" i="14" s="1"/>
  <c r="BX48" i="14"/>
  <c r="BX62" i="14" s="1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19" i="14" s="1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AQ48" i="14" l="1"/>
  <c r="H19" i="14"/>
  <c r="AU19" i="14"/>
  <c r="AT19" i="14"/>
  <c r="Y19" i="14"/>
  <c r="BM48" i="14"/>
  <c r="BJ48" i="14"/>
  <c r="BB48" i="14"/>
  <c r="AZ48" i="14"/>
  <c r="AT48" i="14"/>
  <c r="AT62" i="14" s="1"/>
  <c r="AL48" i="14"/>
  <c r="AD48" i="14"/>
  <c r="Z48" i="14"/>
  <c r="BC19" i="14"/>
  <c r="AR19" i="14"/>
  <c r="AJ19" i="14"/>
  <c r="V19" i="14"/>
  <c r="V62" i="14" s="1"/>
  <c r="S19" i="14"/>
  <c r="R19" i="14"/>
  <c r="O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V19" i="14"/>
  <c r="AS19" i="14"/>
  <c r="AQ19" i="14"/>
  <c r="AQ62" i="14" s="1"/>
  <c r="AK19" i="14"/>
  <c r="AH19" i="14"/>
  <c r="AF19" i="14"/>
  <c r="AC19" i="14"/>
  <c r="AB19" i="14"/>
  <c r="X19" i="14"/>
  <c r="T19" i="14"/>
  <c r="AI48" i="14"/>
  <c r="BK19" i="14"/>
  <c r="AA19" i="14"/>
  <c r="BJ19" i="14"/>
  <c r="I48" i="14"/>
  <c r="BK61" i="14"/>
  <c r="BN61" i="14" s="1"/>
  <c r="AN19" i="14"/>
  <c r="Z19" i="14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U19" i="14"/>
  <c r="BC48" i="14"/>
  <c r="BC62" i="14" s="1"/>
  <c r="G19" i="14"/>
  <c r="G61" i="14"/>
  <c r="BL19" i="14"/>
  <c r="AF48" i="14"/>
  <c r="BM19" i="14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Y62" i="14" s="1"/>
  <c r="AC48" i="14"/>
  <c r="AK48" i="14"/>
  <c r="AD19" i="14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T48" i="14"/>
  <c r="Q48" i="14"/>
  <c r="R48" i="14"/>
  <c r="BK48" i="14"/>
  <c r="AS48" i="14"/>
  <c r="AW48" i="14"/>
  <c r="AN48" i="14"/>
  <c r="AA48" i="14"/>
  <c r="X48" i="14"/>
  <c r="S48" i="14"/>
  <c r="P48" i="14"/>
  <c r="K48" i="14"/>
  <c r="L48" i="14"/>
  <c r="BD48" i="14"/>
  <c r="AG48" i="14"/>
  <c r="AU48" i="14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Q62" i="14" l="1"/>
  <c r="S62" i="14"/>
  <c r="AD62" i="14"/>
  <c r="BJ62" i="14"/>
  <c r="BM62" i="14"/>
  <c r="AR62" i="14"/>
  <c r="AU62" i="14"/>
  <c r="AC62" i="14"/>
  <c r="Z62" i="14"/>
  <c r="O62" i="14"/>
  <c r="R62" i="14"/>
  <c r="AJ62" i="14"/>
  <c r="BI62" i="14"/>
  <c r="BH62" i="14"/>
  <c r="BE62" i="14"/>
  <c r="AX62" i="14"/>
  <c r="AW62" i="14"/>
  <c r="AH62" i="14"/>
  <c r="AO62" i="14"/>
  <c r="L62" i="14"/>
  <c r="AN62" i="14"/>
  <c r="AI62" i="14"/>
  <c r="AF62" i="14"/>
  <c r="I62" i="14"/>
  <c r="BG62" i="14"/>
  <c r="BF62" i="14"/>
  <c r="AY62" i="14"/>
  <c r="AV62" i="14"/>
  <c r="AS62" i="14"/>
  <c r="AK62" i="14"/>
  <c r="AB62" i="14"/>
  <c r="X62" i="14"/>
  <c r="T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<sst xmlns="http://schemas.openxmlformats.org/spreadsheetml/2006/main" count="241" uniqueCount="78">
  <si>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</si>
  <si>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</si>
  <si>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</si>
  <si>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</si>
  <si>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</si>
  <si>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</si>
  <si>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</si>
  <si>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</si>
  <si>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</si>
  <si>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</si>
  <si>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</si>
  <si>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</si>
  <si>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</si>
  <si>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</si>
  <si>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</si>
  <si>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</si>
  <si>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</si>
  <si>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</si>
  <si>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</si>
  <si>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</si>
  <si>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</si>
  <si>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</si>
  <si>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</si>
  <si>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</si>
  <si>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</si>
  <si>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</si>
  <si>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</si>
  <si>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</si>
  <si>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</si>
  <si>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</si>
  <si>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</si>
  <si>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</si>
  <si>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</si>
  <si>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</si>
  <si>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</si>
  <si>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</si>
  <si>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</si>
  <si>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</si>
  <si>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</si>
  <si>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</si>
  <si>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</si>
  <si>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</si>
  <si>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</si>
  <si>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</si>
  <si>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</si>
  <si>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</si>
  <si>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</si>
  <si>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</si>
  <si>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</si>
  <si>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</si>
  <si>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</si>
  <si>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</si>
  <si>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</si>
  <si>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</si>
  <si>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</si>
  <si>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</si>
  <si>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</si>
  <si>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</si>
  <si>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</si>
  <si>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</si>
  <si>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</si>
  <si>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</si>
  <si>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</si>
  <si>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</si>
  <si>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</si>
  <si>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</si>
  <si>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</si>
  <si>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</si>
  <si>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</si>
  <si>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</si>
  <si>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</si>
  <si>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</si>
  <si>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</si>
  <si>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</si>
  <si>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</si>
  <si>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</si>
  <si>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</si>
  <si>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県庁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</si>
</sst>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/>
      <c r="B3" s="47"/>
      <c r="C3" s="47" t="s">
        <v>77</v>
      </c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1199.5999999999999</v>
      </c>
      <c r="G6" s="8">
        <v>0</v>
      </c>
      <c r="H6" s="8">
        <v>0</v>
      </c>
      <c r="I6" s="4">
        <v>2515.7399999999998</v>
      </c>
      <c r="J6" s="8">
        <v>0</v>
      </c>
      <c r="K6" s="8">
        <v>0</v>
      </c>
      <c r="L6" s="4">
        <v>1668.28</v>
      </c>
      <c r="M6" s="8">
        <v>67323</v>
      </c>
      <c r="N6" s="8">
        <v>14739</v>
      </c>
      <c r="O6" s="4">
        <v>1328.21</v>
      </c>
      <c r="P6" s="8">
        <v>120496</v>
      </c>
      <c r="Q6" s="8">
        <v>13686</v>
      </c>
      <c r="R6" s="4">
        <v>760.85</v>
      </c>
      <c r="S6" s="8">
        <v>113457</v>
      </c>
      <c r="T6" s="8">
        <v>9519</v>
      </c>
      <c r="U6" s="4">
        <v>698.98</v>
      </c>
      <c r="V6" s="8">
        <v>148341</v>
      </c>
      <c r="W6" s="8">
        <v>10527</v>
      </c>
      <c r="X6" s="4">
        <v>639.69000000000005</v>
      </c>
      <c r="Y6" s="8">
        <v>180843</v>
      </c>
      <c r="Z6" s="8">
        <v>10070</v>
      </c>
      <c r="AA6" s="4">
        <v>764.65</v>
      </c>
      <c r="AB6" s="8">
        <v>270975</v>
      </c>
      <c r="AC6" s="8">
        <v>9989</v>
      </c>
      <c r="AD6" s="4">
        <v>1732.35</v>
      </c>
      <c r="AE6" s="8">
        <v>727955</v>
      </c>
      <c r="AF6" s="8">
        <v>16922</v>
      </c>
      <c r="AG6" s="4">
        <v>5023.7299999999996</v>
      </c>
      <c r="AH6" s="8">
        <v>2370096</v>
      </c>
      <c r="AI6" s="8">
        <v>41396</v>
      </c>
      <c r="AJ6" s="4">
        <v>7572.5499999999993</v>
      </c>
      <c r="AK6" s="8">
        <v>3873234</v>
      </c>
      <c r="AL6" s="8">
        <v>51503</v>
      </c>
      <c r="AM6" s="4">
        <v>13576.34</v>
      </c>
      <c r="AN6" s="8">
        <v>7250087</v>
      </c>
      <c r="AO6" s="8">
        <v>70059</v>
      </c>
      <c r="AP6" s="4">
        <v>17055.580000000002</v>
      </c>
      <c r="AQ6" s="8">
        <v>9473075</v>
      </c>
      <c r="AR6" s="8">
        <v>71019</v>
      </c>
      <c r="AS6" s="4">
        <v>18989.7</v>
      </c>
      <c r="AT6" s="8">
        <v>10868992</v>
      </c>
      <c r="AU6" s="8">
        <v>59397</v>
      </c>
      <c r="AV6" s="4">
        <v>10733.09</v>
      </c>
      <c r="AW6" s="8">
        <v>6411237</v>
      </c>
      <c r="AX6" s="8">
        <v>26371</v>
      </c>
      <c r="AY6" s="4">
        <v>4443.8599999999997</v>
      </c>
      <c r="AZ6" s="8">
        <v>2712559</v>
      </c>
      <c r="BA6" s="8">
        <v>8432</v>
      </c>
      <c r="BB6" s="4">
        <v>2270.8700000000003</v>
      </c>
      <c r="BC6" s="8">
        <v>1440707</v>
      </c>
      <c r="BD6" s="8">
        <v>3402</v>
      </c>
      <c r="BE6" s="4">
        <v>1385.15</v>
      </c>
      <c r="BF6" s="8">
        <v>923550</v>
      </c>
      <c r="BG6" s="8">
        <v>1464</v>
      </c>
      <c r="BH6" s="4">
        <v>893.56999999999994</v>
      </c>
      <c r="BI6" s="8">
        <v>619359</v>
      </c>
      <c r="BJ6" s="8">
        <v>737</v>
      </c>
      <c r="BK6" s="4">
        <v>1647.86</v>
      </c>
      <c r="BL6" s="8">
        <v>1137113</v>
      </c>
      <c r="BM6" s="8">
        <v>681</v>
      </c>
      <c r="BN6" s="4">
        <f>SUM(F6,I6,L6,O6,R6,U6,X6,AA6,AD6,AG6,AJ6,AM6,AP6,AS6,AV6,AY6,BB6,BE6,BH6,BK6)</f>
        <v>94900.65</v>
      </c>
      <c r="BO6" s="8">
        <f>SUM(G6,J6,M6,P6,S6,V6,Y6,AB6,AE6,AH6,AK6,AN6,AQ6,AT6,AW6,AZ6,BC6,BF6,BI6,BL6)</f>
        <v>48709399</v>
      </c>
      <c r="BP6" s="10">
        <f>SUM(H6,K6,N6,Q6,T6,W6,Z6,AC6,AF6,AI6,AL6,AO6,AR6,AU6,AX6,BA6,BD6,BG6,BJ6,BM6)</f>
        <v>419913</v>
      </c>
      <c r="BQ6" s="50" t="s">
        <v>43</v>
      </c>
      <c r="BR6" s="50" t="s">
        <v>40</v>
      </c>
      <c r="BS6" s="20">
        <v>744.23</v>
      </c>
      <c r="BT6" s="21">
        <v>8191.47</v>
      </c>
      <c r="BU6" s="20">
        <v>238.72</v>
      </c>
      <c r="BV6" s="17" t="s">
        <v>61</v>
      </c>
      <c r="BW6" s="35">
        <v>5491.72</v>
      </c>
      <c r="BX6" s="41">
        <v>6582433</v>
      </c>
      <c r="BY6" s="17" t="s">
        <v>67</v>
      </c>
      <c r="BZ6" s="27">
        <v>79.95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74.42</v>
      </c>
      <c r="G7" s="8">
        <v>0</v>
      </c>
      <c r="H7" s="8">
        <v>0</v>
      </c>
      <c r="I7" s="4">
        <v>252.51</v>
      </c>
      <c r="J7" s="8">
        <v>0</v>
      </c>
      <c r="K7" s="8">
        <v>0</v>
      </c>
      <c r="L7" s="4">
        <v>402.19</v>
      </c>
      <c r="M7" s="8">
        <v>16154</v>
      </c>
      <c r="N7" s="8">
        <v>2900</v>
      </c>
      <c r="O7" s="4">
        <v>699.45</v>
      </c>
      <c r="P7" s="8">
        <v>54493</v>
      </c>
      <c r="Q7" s="8">
        <v>6214</v>
      </c>
      <c r="R7" s="4">
        <v>1010.25</v>
      </c>
      <c r="S7" s="8">
        <v>133504</v>
      </c>
      <c r="T7" s="8">
        <v>11770</v>
      </c>
      <c r="U7" s="4">
        <v>948.54</v>
      </c>
      <c r="V7" s="8">
        <v>177601</v>
      </c>
      <c r="W7" s="8">
        <v>12948</v>
      </c>
      <c r="X7" s="4">
        <v>1675.5</v>
      </c>
      <c r="Y7" s="8">
        <v>429270</v>
      </c>
      <c r="Z7" s="8">
        <v>22231</v>
      </c>
      <c r="AA7" s="4">
        <v>2084.94</v>
      </c>
      <c r="AB7" s="8">
        <v>631213</v>
      </c>
      <c r="AC7" s="8">
        <v>21626</v>
      </c>
      <c r="AD7" s="4">
        <v>2384.6</v>
      </c>
      <c r="AE7" s="8">
        <v>859596</v>
      </c>
      <c r="AF7" s="8">
        <v>20036</v>
      </c>
      <c r="AG7" s="4">
        <v>6241.59</v>
      </c>
      <c r="AH7" s="8">
        <v>2381516</v>
      </c>
      <c r="AI7" s="8">
        <v>39512</v>
      </c>
      <c r="AJ7" s="4">
        <v>10436.41</v>
      </c>
      <c r="AK7" s="8">
        <v>4314997</v>
      </c>
      <c r="AL7" s="8">
        <v>53430</v>
      </c>
      <c r="AM7" s="4">
        <v>11286.26</v>
      </c>
      <c r="AN7" s="8">
        <v>5030218</v>
      </c>
      <c r="AO7" s="8">
        <v>49705</v>
      </c>
      <c r="AP7" s="4">
        <v>8199.57</v>
      </c>
      <c r="AQ7" s="8">
        <v>3910545</v>
      </c>
      <c r="AR7" s="8">
        <v>29325</v>
      </c>
      <c r="AS7" s="4">
        <v>6489.41</v>
      </c>
      <c r="AT7" s="8">
        <v>3232978</v>
      </c>
      <c r="AU7" s="8">
        <v>17501</v>
      </c>
      <c r="AV7" s="4">
        <v>2463.5600000000004</v>
      </c>
      <c r="AW7" s="8">
        <v>1255344</v>
      </c>
      <c r="AX7" s="8">
        <v>4929</v>
      </c>
      <c r="AY7" s="4">
        <v>997.79</v>
      </c>
      <c r="AZ7" s="8">
        <v>507702</v>
      </c>
      <c r="BA7" s="8">
        <v>1148</v>
      </c>
      <c r="BB7" s="4">
        <v>702.20999999999992</v>
      </c>
      <c r="BC7" s="8">
        <v>356343</v>
      </c>
      <c r="BD7" s="8">
        <v>615</v>
      </c>
      <c r="BE7" s="4">
        <v>478.15000000000003</v>
      </c>
      <c r="BF7" s="8">
        <v>242267</v>
      </c>
      <c r="BG7" s="8">
        <v>299</v>
      </c>
      <c r="BH7" s="4">
        <v>420.69</v>
      </c>
      <c r="BI7" s="8">
        <v>227174</v>
      </c>
      <c r="BJ7" s="8">
        <v>275</v>
      </c>
      <c r="BK7" s="4">
        <v>619</v>
      </c>
      <c r="BL7" s="8">
        <v>333766</v>
      </c>
      <c r="BM7" s="8">
        <v>343</v>
      </c>
      <c r="BN7" s="4">
        <f t="shared" ref="BN7:BP61" si="0">SUM(F7,I7,L7,O7,R7,U7,X7,AA7,AD7,AG7,AJ7,AM7,AP7,AS7,AV7,AY7,BB7,BE7,BH7,BK7)</f>
        <v>57867.040000000001</v>
      </c>
      <c r="BO7" s="8">
        <f t="shared" si="0"/>
        <v>24094681</v>
      </c>
      <c r="BP7" s="10">
        <f t="shared" si="0"/>
        <v>294807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2426.58</v>
      </c>
      <c r="BX7" s="42">
        <v>1935984</v>
      </c>
      <c r="BY7" s="18" t="s">
        <v>68</v>
      </c>
      <c r="BZ7" s="28">
        <v>7.26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5.74</v>
      </c>
      <c r="G8" s="8">
        <v>0</v>
      </c>
      <c r="H8" s="8">
        <v>0</v>
      </c>
      <c r="I8" s="4">
        <v>0.02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3.91</v>
      </c>
      <c r="P8" s="8">
        <v>338</v>
      </c>
      <c r="Q8" s="8">
        <v>31</v>
      </c>
      <c r="R8" s="4">
        <v>11.739999999999998</v>
      </c>
      <c r="S8" s="8">
        <v>1556</v>
      </c>
      <c r="T8" s="8">
        <v>87</v>
      </c>
      <c r="U8" s="4">
        <v>3.56</v>
      </c>
      <c r="V8" s="8">
        <v>460</v>
      </c>
      <c r="W8" s="8">
        <v>18</v>
      </c>
      <c r="X8" s="4">
        <v>0.56000000000000005</v>
      </c>
      <c r="Y8" s="8">
        <v>95</v>
      </c>
      <c r="Z8" s="8">
        <v>2</v>
      </c>
      <c r="AA8" s="4">
        <v>2.85</v>
      </c>
      <c r="AB8" s="8">
        <v>534</v>
      </c>
      <c r="AC8" s="8">
        <v>10</v>
      </c>
      <c r="AD8" s="4">
        <v>1.24</v>
      </c>
      <c r="AE8" s="8">
        <v>262</v>
      </c>
      <c r="AF8" s="8">
        <v>5</v>
      </c>
      <c r="AG8" s="4">
        <v>4.95</v>
      </c>
      <c r="AH8" s="8">
        <v>1217</v>
      </c>
      <c r="AI8" s="8">
        <v>11</v>
      </c>
      <c r="AJ8" s="4">
        <v>29.52</v>
      </c>
      <c r="AK8" s="8">
        <v>6618</v>
      </c>
      <c r="AL8" s="8">
        <v>43</v>
      </c>
      <c r="AM8" s="4">
        <v>116.60000000000001</v>
      </c>
      <c r="AN8" s="8">
        <v>27858</v>
      </c>
      <c r="AO8" s="8">
        <v>119</v>
      </c>
      <c r="AP8" s="4">
        <v>643.67000000000007</v>
      </c>
      <c r="AQ8" s="8">
        <v>171169</v>
      </c>
      <c r="AR8" s="8">
        <v>869</v>
      </c>
      <c r="AS8" s="4">
        <v>772.21</v>
      </c>
      <c r="AT8" s="8">
        <v>209172</v>
      </c>
      <c r="AU8" s="8">
        <v>1023</v>
      </c>
      <c r="AV8" s="4">
        <v>308.70999999999998</v>
      </c>
      <c r="AW8" s="8">
        <v>87567</v>
      </c>
      <c r="AX8" s="8">
        <v>186</v>
      </c>
      <c r="AY8" s="4">
        <v>76.180000000000007</v>
      </c>
      <c r="AZ8" s="8">
        <v>21733</v>
      </c>
      <c r="BA8" s="8">
        <v>33</v>
      </c>
      <c r="BB8" s="4">
        <v>27.03</v>
      </c>
      <c r="BC8" s="8">
        <v>7304</v>
      </c>
      <c r="BD8" s="8">
        <v>4</v>
      </c>
      <c r="BE8" s="4">
        <v>11.54</v>
      </c>
      <c r="BF8" s="8">
        <v>3360</v>
      </c>
      <c r="BG8" s="8">
        <v>4</v>
      </c>
      <c r="BH8" s="4">
        <v>3.24</v>
      </c>
      <c r="BI8" s="8">
        <v>960</v>
      </c>
      <c r="BJ8" s="8">
        <v>0</v>
      </c>
      <c r="BK8" s="4">
        <v>10.57</v>
      </c>
      <c r="BL8" s="8">
        <v>2951</v>
      </c>
      <c r="BM8" s="8">
        <v>3</v>
      </c>
      <c r="BN8" s="4">
        <f t="shared" si="0"/>
        <v>2033.8400000000001</v>
      </c>
      <c r="BO8" s="8">
        <f>SUM(G8,J8,M8,P8,S8,V8,Y8,AB8,AE8,AH8,AK8,AN8,AQ8,AT8,AW8,AZ8,BC8,BF8,BI8,BL8)</f>
        <v>543154</v>
      </c>
      <c r="BP8" s="10">
        <f t="shared" si="0"/>
        <v>2448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329.48</v>
      </c>
      <c r="BX8" s="42">
        <v>197646</v>
      </c>
      <c r="BY8" s="18" t="s">
        <v>69</v>
      </c>
      <c r="BZ8" s="28">
        <v>1.35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0.14000000000000001</v>
      </c>
      <c r="G9" s="8">
        <v>0</v>
      </c>
      <c r="H9" s="8">
        <v>0</v>
      </c>
      <c r="I9" s="4">
        <v>3.44</v>
      </c>
      <c r="J9" s="8">
        <v>0</v>
      </c>
      <c r="K9" s="8">
        <v>0</v>
      </c>
      <c r="L9" s="4">
        <v>2.71</v>
      </c>
      <c r="M9" s="8">
        <v>93</v>
      </c>
      <c r="N9" s="8">
        <v>15</v>
      </c>
      <c r="O9" s="4">
        <v>6.64</v>
      </c>
      <c r="P9" s="8">
        <v>572</v>
      </c>
      <c r="Q9" s="8">
        <v>60</v>
      </c>
      <c r="R9" s="4">
        <v>4.5599999999999996</v>
      </c>
      <c r="S9" s="8">
        <v>613</v>
      </c>
      <c r="T9" s="8">
        <v>33</v>
      </c>
      <c r="U9" s="4">
        <v>1.25</v>
      </c>
      <c r="V9" s="8">
        <v>185</v>
      </c>
      <c r="W9" s="8">
        <v>7</v>
      </c>
      <c r="X9" s="4">
        <v>1.7400000000000002</v>
      </c>
      <c r="Y9" s="8">
        <v>313</v>
      </c>
      <c r="Z9" s="8">
        <v>8</v>
      </c>
      <c r="AA9" s="4">
        <v>0.13</v>
      </c>
      <c r="AB9" s="8">
        <v>35</v>
      </c>
      <c r="AC9" s="8">
        <v>1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2.08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22.689999999999998</v>
      </c>
      <c r="BO9" s="8">
        <f t="shared" si="0"/>
        <v>1811</v>
      </c>
      <c r="BP9" s="10">
        <f t="shared" si="0"/>
        <v>124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261.01</v>
      </c>
      <c r="BX9" s="42">
        <v>130143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1279.9000000000001</v>
      </c>
      <c r="G10" s="8">
        <f t="shared" si="1"/>
        <v>0</v>
      </c>
      <c r="H10" s="8">
        <f t="shared" si="1"/>
        <v>0</v>
      </c>
      <c r="I10" s="4">
        <f t="shared" si="1"/>
        <v>2771.71</v>
      </c>
      <c r="J10" s="8">
        <f t="shared" si="1"/>
        <v>0</v>
      </c>
      <c r="K10" s="8">
        <f t="shared" si="1"/>
        <v>0</v>
      </c>
      <c r="L10" s="4">
        <f t="shared" si="1"/>
        <v>2073.1799999999998</v>
      </c>
      <c r="M10" s="8">
        <f t="shared" si="1"/>
        <v>83570</v>
      </c>
      <c r="N10" s="8">
        <f t="shared" si="1"/>
        <v>17654</v>
      </c>
      <c r="O10" s="4">
        <f t="shared" si="1"/>
        <v>2038.2100000000003</v>
      </c>
      <c r="P10" s="8">
        <f t="shared" si="1"/>
        <v>175899</v>
      </c>
      <c r="Q10" s="8">
        <f t="shared" si="1"/>
        <v>19991</v>
      </c>
      <c r="R10" s="4">
        <f t="shared" si="1"/>
        <v>1787.3999999999999</v>
      </c>
      <c r="S10" s="8">
        <f t="shared" si="1"/>
        <v>249130</v>
      </c>
      <c r="T10" s="8">
        <f t="shared" si="1"/>
        <v>21409</v>
      </c>
      <c r="U10" s="4">
        <f t="shared" si="1"/>
        <v>1652.33</v>
      </c>
      <c r="V10" s="8">
        <f t="shared" si="1"/>
        <v>326587</v>
      </c>
      <c r="W10" s="8">
        <f t="shared" si="1"/>
        <v>23500</v>
      </c>
      <c r="X10" s="4">
        <f t="shared" si="1"/>
        <v>2317.4899999999998</v>
      </c>
      <c r="Y10" s="8">
        <f t="shared" si="1"/>
        <v>610521</v>
      </c>
      <c r="Z10" s="8">
        <f t="shared" si="1"/>
        <v>32311</v>
      </c>
      <c r="AA10" s="4">
        <f t="shared" si="1"/>
        <v>2852.57</v>
      </c>
      <c r="AB10" s="8">
        <f t="shared" si="1"/>
        <v>902757</v>
      </c>
      <c r="AC10" s="8">
        <f t="shared" si="1"/>
        <v>31626</v>
      </c>
      <c r="AD10" s="4">
        <f t="shared" si="1"/>
        <v>4118.1899999999996</v>
      </c>
      <c r="AE10" s="8">
        <f t="shared" si="1"/>
        <v>1587813</v>
      </c>
      <c r="AF10" s="8">
        <f t="shared" si="1"/>
        <v>36963</v>
      </c>
      <c r="AG10" s="4">
        <f t="shared" si="1"/>
        <v>11270.27</v>
      </c>
      <c r="AH10" s="8">
        <f t="shared" si="1"/>
        <v>4752829</v>
      </c>
      <c r="AI10" s="8">
        <f t="shared" si="1"/>
        <v>80919</v>
      </c>
      <c r="AJ10" s="4">
        <f t="shared" si="1"/>
        <v>18038.48</v>
      </c>
      <c r="AK10" s="8">
        <f t="shared" si="1"/>
        <v>8194849</v>
      </c>
      <c r="AL10" s="8">
        <f t="shared" ref="AL10:BM10" si="2">SUM(AL6:AL9)</f>
        <v>104976</v>
      </c>
      <c r="AM10" s="4">
        <f t="shared" si="2"/>
        <v>24981.279999999999</v>
      </c>
      <c r="AN10" s="8">
        <f t="shared" si="2"/>
        <v>12308163</v>
      </c>
      <c r="AO10" s="8">
        <f t="shared" si="2"/>
        <v>119883</v>
      </c>
      <c r="AP10" s="4">
        <f t="shared" si="2"/>
        <v>25898.82</v>
      </c>
      <c r="AQ10" s="8">
        <f t="shared" si="2"/>
        <v>13554789</v>
      </c>
      <c r="AR10" s="8">
        <f t="shared" si="2"/>
        <v>101213</v>
      </c>
      <c r="AS10" s="4">
        <f t="shared" si="2"/>
        <v>26251.32</v>
      </c>
      <c r="AT10" s="8">
        <f t="shared" si="2"/>
        <v>14311142</v>
      </c>
      <c r="AU10" s="8">
        <f t="shared" si="2"/>
        <v>77921</v>
      </c>
      <c r="AV10" s="4">
        <f t="shared" si="2"/>
        <v>13505.36</v>
      </c>
      <c r="AW10" s="8">
        <f t="shared" si="2"/>
        <v>7754148</v>
      </c>
      <c r="AX10" s="8">
        <f t="shared" si="2"/>
        <v>31486</v>
      </c>
      <c r="AY10" s="4">
        <f t="shared" si="2"/>
        <v>5517.83</v>
      </c>
      <c r="AZ10" s="8">
        <f t="shared" si="2"/>
        <v>3241994</v>
      </c>
      <c r="BA10" s="8">
        <f t="shared" si="2"/>
        <v>9613</v>
      </c>
      <c r="BB10" s="4">
        <f t="shared" si="2"/>
        <v>3000.1100000000006</v>
      </c>
      <c r="BC10" s="8">
        <f t="shared" si="2"/>
        <v>1804354</v>
      </c>
      <c r="BD10" s="8">
        <f t="shared" si="2"/>
        <v>4021</v>
      </c>
      <c r="BE10" s="4">
        <f t="shared" si="2"/>
        <v>1874.8400000000001</v>
      </c>
      <c r="BF10" s="8">
        <f t="shared" si="2"/>
        <v>1169177</v>
      </c>
      <c r="BG10" s="8">
        <f t="shared" si="2"/>
        <v>1767</v>
      </c>
      <c r="BH10" s="4">
        <f t="shared" si="2"/>
        <v>1317.5</v>
      </c>
      <c r="BI10" s="8">
        <f t="shared" si="2"/>
        <v>847493</v>
      </c>
      <c r="BJ10" s="8">
        <f t="shared" si="2"/>
        <v>1012</v>
      </c>
      <c r="BK10" s="4">
        <f t="shared" si="2"/>
        <v>2277.4299999999998</v>
      </c>
      <c r="BL10" s="8">
        <f t="shared" si="2"/>
        <v>1473830</v>
      </c>
      <c r="BM10" s="8">
        <f t="shared" si="2"/>
        <v>1027</v>
      </c>
      <c r="BN10" s="4">
        <f t="shared" si="0"/>
        <v>154824.22</v>
      </c>
      <c r="BO10" s="8">
        <f t="shared" si="0"/>
        <v>73349045</v>
      </c>
      <c r="BP10" s="10">
        <f t="shared" si="0"/>
        <v>717292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168.61999999999998</v>
      </c>
      <c r="BX10" s="42">
        <v>33667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82.49</v>
      </c>
      <c r="G11" s="8">
        <v>0</v>
      </c>
      <c r="H11" s="8">
        <v>0</v>
      </c>
      <c r="I11" s="4">
        <v>175.82</v>
      </c>
      <c r="J11" s="8">
        <v>6293</v>
      </c>
      <c r="K11" s="8">
        <v>1054</v>
      </c>
      <c r="L11" s="4">
        <v>273.7</v>
      </c>
      <c r="M11" s="8">
        <v>19739</v>
      </c>
      <c r="N11" s="8">
        <v>1612</v>
      </c>
      <c r="O11" s="4">
        <v>270.79999999999995</v>
      </c>
      <c r="P11" s="8">
        <v>25147</v>
      </c>
      <c r="Q11" s="8">
        <v>1150</v>
      </c>
      <c r="R11" s="4">
        <v>358.41</v>
      </c>
      <c r="S11" s="8">
        <v>40506</v>
      </c>
      <c r="T11" s="8">
        <v>1130</v>
      </c>
      <c r="U11" s="4">
        <v>363.52</v>
      </c>
      <c r="V11" s="8">
        <v>46984</v>
      </c>
      <c r="W11" s="8">
        <v>954</v>
      </c>
      <c r="X11" s="4">
        <v>397.47999999999996</v>
      </c>
      <c r="Y11" s="8">
        <v>60169</v>
      </c>
      <c r="Z11" s="8">
        <v>697</v>
      </c>
      <c r="AA11" s="4">
        <v>573.56000000000006</v>
      </c>
      <c r="AB11" s="8">
        <v>104287</v>
      </c>
      <c r="AC11" s="8">
        <v>625</v>
      </c>
      <c r="AD11" s="4">
        <v>882.71</v>
      </c>
      <c r="AE11" s="8">
        <v>167818</v>
      </c>
      <c r="AF11" s="8">
        <v>760</v>
      </c>
      <c r="AG11" s="4">
        <v>759.55</v>
      </c>
      <c r="AH11" s="8">
        <v>142915</v>
      </c>
      <c r="AI11" s="8">
        <v>435</v>
      </c>
      <c r="AJ11" s="4">
        <v>692.35</v>
      </c>
      <c r="AK11" s="8">
        <v>128029</v>
      </c>
      <c r="AL11" s="8">
        <v>287</v>
      </c>
      <c r="AM11" s="4">
        <v>434.26000000000005</v>
      </c>
      <c r="AN11" s="8">
        <v>73857</v>
      </c>
      <c r="AO11" s="8">
        <v>109</v>
      </c>
      <c r="AP11" s="4">
        <v>226.16</v>
      </c>
      <c r="AQ11" s="8">
        <v>41883</v>
      </c>
      <c r="AR11" s="8">
        <v>52</v>
      </c>
      <c r="AS11" s="4">
        <v>121.08999999999999</v>
      </c>
      <c r="AT11" s="8">
        <v>22826</v>
      </c>
      <c r="AU11" s="8">
        <v>22</v>
      </c>
      <c r="AV11" s="4">
        <v>50.63</v>
      </c>
      <c r="AW11" s="8">
        <v>9168</v>
      </c>
      <c r="AX11" s="8">
        <v>7</v>
      </c>
      <c r="AY11" s="4">
        <v>19.920000000000002</v>
      </c>
      <c r="AZ11" s="8">
        <v>4042</v>
      </c>
      <c r="BA11" s="8">
        <v>2</v>
      </c>
      <c r="BB11" s="4">
        <v>6.65</v>
      </c>
      <c r="BC11" s="8">
        <v>1453</v>
      </c>
      <c r="BD11" s="8">
        <v>1</v>
      </c>
      <c r="BE11" s="4">
        <v>2.21</v>
      </c>
      <c r="BF11" s="8">
        <v>534</v>
      </c>
      <c r="BG11" s="8">
        <v>0</v>
      </c>
      <c r="BH11" s="4">
        <v>2.93</v>
      </c>
      <c r="BI11" s="8">
        <v>730</v>
      </c>
      <c r="BJ11" s="8">
        <v>1</v>
      </c>
      <c r="BK11" s="4">
        <v>0.79</v>
      </c>
      <c r="BL11" s="8">
        <v>203</v>
      </c>
      <c r="BM11" s="8">
        <v>0</v>
      </c>
      <c r="BN11" s="4">
        <f t="shared" si="0"/>
        <v>5695.0300000000007</v>
      </c>
      <c r="BO11" s="8">
        <f t="shared" si="0"/>
        <v>896583</v>
      </c>
      <c r="BP11" s="10">
        <f t="shared" si="0"/>
        <v>8898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18.03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1362.39</v>
      </c>
      <c r="G12" s="8">
        <f t="shared" si="3"/>
        <v>0</v>
      </c>
      <c r="H12" s="8">
        <f t="shared" si="3"/>
        <v>0</v>
      </c>
      <c r="I12" s="4">
        <f t="shared" si="3"/>
        <v>2947.53</v>
      </c>
      <c r="J12" s="8">
        <f t="shared" si="3"/>
        <v>6293</v>
      </c>
      <c r="K12" s="8">
        <f t="shared" si="3"/>
        <v>1054</v>
      </c>
      <c r="L12" s="4">
        <f t="shared" si="3"/>
        <v>2346.8799999999997</v>
      </c>
      <c r="M12" s="8">
        <f t="shared" si="3"/>
        <v>103309</v>
      </c>
      <c r="N12" s="8">
        <f t="shared" si="3"/>
        <v>19266</v>
      </c>
      <c r="O12" s="4">
        <f t="shared" si="3"/>
        <v>2309.0100000000002</v>
      </c>
      <c r="P12" s="8">
        <f t="shared" si="3"/>
        <v>201046</v>
      </c>
      <c r="Q12" s="8">
        <f t="shared" si="3"/>
        <v>21141</v>
      </c>
      <c r="R12" s="4">
        <f t="shared" si="3"/>
        <v>2145.81</v>
      </c>
      <c r="S12" s="8">
        <f t="shared" si="3"/>
        <v>289636</v>
      </c>
      <c r="T12" s="8">
        <f t="shared" si="3"/>
        <v>22539</v>
      </c>
      <c r="U12" s="4">
        <f t="shared" si="3"/>
        <v>2015.85</v>
      </c>
      <c r="V12" s="8">
        <f t="shared" si="3"/>
        <v>373571</v>
      </c>
      <c r="W12" s="8">
        <f t="shared" si="3"/>
        <v>24454</v>
      </c>
      <c r="X12" s="4">
        <f t="shared" si="3"/>
        <v>2714.97</v>
      </c>
      <c r="Y12" s="8">
        <f t="shared" si="3"/>
        <v>670690</v>
      </c>
      <c r="Z12" s="8">
        <f t="shared" si="3"/>
        <v>33008</v>
      </c>
      <c r="AA12" s="4">
        <f t="shared" si="3"/>
        <v>3426.13</v>
      </c>
      <c r="AB12" s="8">
        <f t="shared" si="3"/>
        <v>1007044</v>
      </c>
      <c r="AC12" s="8">
        <f t="shared" si="3"/>
        <v>32251</v>
      </c>
      <c r="AD12" s="4">
        <f t="shared" si="3"/>
        <v>5000.8999999999996</v>
      </c>
      <c r="AE12" s="8">
        <f t="shared" si="3"/>
        <v>1755631</v>
      </c>
      <c r="AF12" s="8">
        <f t="shared" si="3"/>
        <v>37723</v>
      </c>
      <c r="AG12" s="4">
        <f t="shared" si="3"/>
        <v>12029.82</v>
      </c>
      <c r="AH12" s="8">
        <f t="shared" si="3"/>
        <v>4895744</v>
      </c>
      <c r="AI12" s="8">
        <f t="shared" si="3"/>
        <v>81354</v>
      </c>
      <c r="AJ12" s="4">
        <f t="shared" si="3"/>
        <v>18730.829999999998</v>
      </c>
      <c r="AK12" s="8">
        <f t="shared" si="3"/>
        <v>8322878</v>
      </c>
      <c r="AL12" s="8">
        <f t="shared" ref="AL12:BM12" si="4">SUM(AL10:AL11)</f>
        <v>105263</v>
      </c>
      <c r="AM12" s="4">
        <f t="shared" si="4"/>
        <v>25415.539999999997</v>
      </c>
      <c r="AN12" s="8">
        <f t="shared" si="4"/>
        <v>12382020</v>
      </c>
      <c r="AO12" s="8">
        <f t="shared" si="4"/>
        <v>119992</v>
      </c>
      <c r="AP12" s="4">
        <f t="shared" si="4"/>
        <v>26124.98</v>
      </c>
      <c r="AQ12" s="8">
        <f t="shared" si="4"/>
        <v>13596672</v>
      </c>
      <c r="AR12" s="8">
        <f t="shared" si="4"/>
        <v>101265</v>
      </c>
      <c r="AS12" s="4">
        <f t="shared" si="4"/>
        <v>26372.41</v>
      </c>
      <c r="AT12" s="8">
        <f t="shared" si="4"/>
        <v>14333968</v>
      </c>
      <c r="AU12" s="8">
        <f t="shared" si="4"/>
        <v>77943</v>
      </c>
      <c r="AV12" s="4">
        <f t="shared" si="4"/>
        <v>13555.99</v>
      </c>
      <c r="AW12" s="8">
        <f t="shared" si="4"/>
        <v>7763316</v>
      </c>
      <c r="AX12" s="8">
        <f t="shared" si="4"/>
        <v>31493</v>
      </c>
      <c r="AY12" s="4">
        <f t="shared" si="4"/>
        <v>5537.75</v>
      </c>
      <c r="AZ12" s="8">
        <f t="shared" si="4"/>
        <v>3246036</v>
      </c>
      <c r="BA12" s="8">
        <f t="shared" si="4"/>
        <v>9615</v>
      </c>
      <c r="BB12" s="4">
        <f t="shared" si="4"/>
        <v>3006.7600000000007</v>
      </c>
      <c r="BC12" s="8">
        <f t="shared" si="4"/>
        <v>1805807</v>
      </c>
      <c r="BD12" s="8">
        <f t="shared" si="4"/>
        <v>4022</v>
      </c>
      <c r="BE12" s="4">
        <f t="shared" si="4"/>
        <v>1877.0500000000002</v>
      </c>
      <c r="BF12" s="8">
        <f t="shared" si="4"/>
        <v>1169711</v>
      </c>
      <c r="BG12" s="8">
        <f t="shared" si="4"/>
        <v>1767</v>
      </c>
      <c r="BH12" s="4">
        <f t="shared" si="4"/>
        <v>1320.43</v>
      </c>
      <c r="BI12" s="8">
        <f t="shared" si="4"/>
        <v>848223</v>
      </c>
      <c r="BJ12" s="8">
        <f t="shared" si="4"/>
        <v>1013</v>
      </c>
      <c r="BK12" s="4">
        <f t="shared" si="4"/>
        <v>2278.2199999999998</v>
      </c>
      <c r="BL12" s="8">
        <f t="shared" si="4"/>
        <v>1474033</v>
      </c>
      <c r="BM12" s="8">
        <f t="shared" si="4"/>
        <v>1027</v>
      </c>
      <c r="BN12" s="4">
        <f t="shared" si="0"/>
        <v>160519.24999999997</v>
      </c>
      <c r="BO12" s="8">
        <f t="shared" si="0"/>
        <v>74245628</v>
      </c>
      <c r="BP12" s="10">
        <f t="shared" si="0"/>
        <v>726190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0.04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1.58</v>
      </c>
      <c r="V13" s="8">
        <v>244</v>
      </c>
      <c r="W13" s="8">
        <v>8</v>
      </c>
      <c r="X13" s="4">
        <v>0</v>
      </c>
      <c r="Y13" s="8">
        <v>0</v>
      </c>
      <c r="Z13" s="8">
        <v>0</v>
      </c>
      <c r="AA13" s="4">
        <v>3.04</v>
      </c>
      <c r="AB13" s="8">
        <v>806</v>
      </c>
      <c r="AC13" s="8">
        <v>15</v>
      </c>
      <c r="AD13" s="4">
        <v>5.59</v>
      </c>
      <c r="AE13" s="8">
        <v>1079</v>
      </c>
      <c r="AF13" s="8">
        <v>9</v>
      </c>
      <c r="AG13" s="4">
        <v>8.2100000000000009</v>
      </c>
      <c r="AH13" s="8">
        <v>1755</v>
      </c>
      <c r="AI13" s="8">
        <v>11</v>
      </c>
      <c r="AJ13" s="4">
        <v>21</v>
      </c>
      <c r="AK13" s="8">
        <v>3535</v>
      </c>
      <c r="AL13" s="8">
        <v>6</v>
      </c>
      <c r="AM13" s="4">
        <v>126.92</v>
      </c>
      <c r="AN13" s="8">
        <v>25080</v>
      </c>
      <c r="AO13" s="8">
        <v>47</v>
      </c>
      <c r="AP13" s="4">
        <v>286.60000000000002</v>
      </c>
      <c r="AQ13" s="8">
        <v>60481</v>
      </c>
      <c r="AR13" s="8">
        <v>142</v>
      </c>
      <c r="AS13" s="4">
        <v>357.43</v>
      </c>
      <c r="AT13" s="8">
        <v>80973</v>
      </c>
      <c r="AU13" s="8">
        <v>197</v>
      </c>
      <c r="AV13" s="4">
        <v>151.6</v>
      </c>
      <c r="AW13" s="8">
        <v>35190</v>
      </c>
      <c r="AX13" s="8">
        <v>48</v>
      </c>
      <c r="AY13" s="4">
        <v>42.91</v>
      </c>
      <c r="AZ13" s="8">
        <v>11244</v>
      </c>
      <c r="BA13" s="8">
        <v>13</v>
      </c>
      <c r="BB13" s="4">
        <v>13.47</v>
      </c>
      <c r="BC13" s="8">
        <v>3726</v>
      </c>
      <c r="BD13" s="8">
        <v>4</v>
      </c>
      <c r="BE13" s="4">
        <v>8.43</v>
      </c>
      <c r="BF13" s="8">
        <v>2383</v>
      </c>
      <c r="BG13" s="8">
        <v>1</v>
      </c>
      <c r="BH13" s="4">
        <v>14.4</v>
      </c>
      <c r="BI13" s="8">
        <v>3803</v>
      </c>
      <c r="BJ13" s="8">
        <v>8</v>
      </c>
      <c r="BK13" s="4">
        <v>45.75</v>
      </c>
      <c r="BL13" s="8">
        <v>14104</v>
      </c>
      <c r="BM13" s="8">
        <v>31</v>
      </c>
      <c r="BN13" s="4">
        <f t="shared" si="0"/>
        <v>1086.9700000000003</v>
      </c>
      <c r="BO13" s="8">
        <f t="shared" si="0"/>
        <v>244403</v>
      </c>
      <c r="BP13" s="10">
        <f t="shared" si="0"/>
        <v>540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40.32</v>
      </c>
      <c r="G14" s="8">
        <v>0</v>
      </c>
      <c r="H14" s="8">
        <v>0</v>
      </c>
      <c r="I14" s="4">
        <v>129.02000000000001</v>
      </c>
      <c r="J14" s="8">
        <v>5625</v>
      </c>
      <c r="K14" s="8">
        <v>1008</v>
      </c>
      <c r="L14" s="4">
        <v>168.07</v>
      </c>
      <c r="M14" s="8">
        <v>13662</v>
      </c>
      <c r="N14" s="8">
        <v>848</v>
      </c>
      <c r="O14" s="4">
        <v>114.52</v>
      </c>
      <c r="P14" s="8">
        <v>11107</v>
      </c>
      <c r="Q14" s="8">
        <v>401</v>
      </c>
      <c r="R14" s="4">
        <v>79.78</v>
      </c>
      <c r="S14" s="8">
        <v>9884</v>
      </c>
      <c r="T14" s="8">
        <v>186</v>
      </c>
      <c r="U14" s="4">
        <v>62.18</v>
      </c>
      <c r="V14" s="8">
        <v>7788</v>
      </c>
      <c r="W14" s="8">
        <v>96</v>
      </c>
      <c r="X14" s="4">
        <v>70.91</v>
      </c>
      <c r="Y14" s="8">
        <v>10273</v>
      </c>
      <c r="Z14" s="8">
        <v>67</v>
      </c>
      <c r="AA14" s="4">
        <v>210.72</v>
      </c>
      <c r="AB14" s="8">
        <v>35622</v>
      </c>
      <c r="AC14" s="8">
        <v>157</v>
      </c>
      <c r="AD14" s="4">
        <v>158.28</v>
      </c>
      <c r="AE14" s="8">
        <v>25683</v>
      </c>
      <c r="AF14" s="8">
        <v>93</v>
      </c>
      <c r="AG14" s="4">
        <v>592.54999999999995</v>
      </c>
      <c r="AH14" s="8">
        <v>95431</v>
      </c>
      <c r="AI14" s="8">
        <v>259</v>
      </c>
      <c r="AJ14" s="4">
        <v>1481.3100000000002</v>
      </c>
      <c r="AK14" s="8">
        <v>236853</v>
      </c>
      <c r="AL14" s="8">
        <v>561</v>
      </c>
      <c r="AM14" s="4">
        <v>1774.4</v>
      </c>
      <c r="AN14" s="8">
        <v>276551</v>
      </c>
      <c r="AO14" s="8">
        <v>643</v>
      </c>
      <c r="AP14" s="4">
        <v>1494.93</v>
      </c>
      <c r="AQ14" s="8">
        <v>245046</v>
      </c>
      <c r="AR14" s="8">
        <v>706</v>
      </c>
      <c r="AS14" s="4">
        <v>717.87</v>
      </c>
      <c r="AT14" s="8">
        <v>123034</v>
      </c>
      <c r="AU14" s="8">
        <v>337</v>
      </c>
      <c r="AV14" s="4">
        <v>256.14999999999998</v>
      </c>
      <c r="AW14" s="8">
        <v>44044</v>
      </c>
      <c r="AX14" s="8">
        <v>88</v>
      </c>
      <c r="AY14" s="4">
        <v>106.83</v>
      </c>
      <c r="AZ14" s="8">
        <v>18638</v>
      </c>
      <c r="BA14" s="8">
        <v>14</v>
      </c>
      <c r="BB14" s="4">
        <v>28.5</v>
      </c>
      <c r="BC14" s="8">
        <v>5182</v>
      </c>
      <c r="BD14" s="8">
        <v>2</v>
      </c>
      <c r="BE14" s="4">
        <v>14.03</v>
      </c>
      <c r="BF14" s="8">
        <v>3347</v>
      </c>
      <c r="BG14" s="8">
        <v>3</v>
      </c>
      <c r="BH14" s="4">
        <v>2.4700000000000002</v>
      </c>
      <c r="BI14" s="8">
        <v>578</v>
      </c>
      <c r="BJ14" s="8">
        <v>0</v>
      </c>
      <c r="BK14" s="4">
        <v>0.96</v>
      </c>
      <c r="BL14" s="8">
        <v>168</v>
      </c>
      <c r="BM14" s="8">
        <v>0</v>
      </c>
      <c r="BN14" s="4">
        <f t="shared" si="0"/>
        <v>7503.7999999999993</v>
      </c>
      <c r="BO14" s="8">
        <f t="shared" si="0"/>
        <v>1168516</v>
      </c>
      <c r="BP14" s="10">
        <f t="shared" si="0"/>
        <v>5469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7.0000000000000007E-2</v>
      </c>
      <c r="G15" s="8">
        <v>0</v>
      </c>
      <c r="H15" s="8">
        <v>0</v>
      </c>
      <c r="I15" s="4">
        <v>8.07</v>
      </c>
      <c r="J15" s="8">
        <v>292</v>
      </c>
      <c r="K15" s="8">
        <v>34</v>
      </c>
      <c r="L15" s="4">
        <v>420.59000000000003</v>
      </c>
      <c r="M15" s="8">
        <v>23803</v>
      </c>
      <c r="N15" s="8">
        <v>2610</v>
      </c>
      <c r="O15" s="4">
        <v>309.07</v>
      </c>
      <c r="P15" s="8">
        <v>27833</v>
      </c>
      <c r="Q15" s="8">
        <v>1743</v>
      </c>
      <c r="R15" s="4">
        <v>572.08000000000004</v>
      </c>
      <c r="S15" s="8">
        <v>63719</v>
      </c>
      <c r="T15" s="8">
        <v>2305</v>
      </c>
      <c r="U15" s="4">
        <v>546.35</v>
      </c>
      <c r="V15" s="8">
        <v>70728</v>
      </c>
      <c r="W15" s="8">
        <v>1892</v>
      </c>
      <c r="X15" s="4">
        <v>248.56</v>
      </c>
      <c r="Y15" s="8">
        <v>34389</v>
      </c>
      <c r="Z15" s="8">
        <v>579</v>
      </c>
      <c r="AA15" s="4">
        <v>681.57999999999993</v>
      </c>
      <c r="AB15" s="8">
        <v>99703</v>
      </c>
      <c r="AC15" s="8">
        <v>1134</v>
      </c>
      <c r="AD15" s="4">
        <v>887.79</v>
      </c>
      <c r="AE15" s="8">
        <v>134143</v>
      </c>
      <c r="AF15" s="8">
        <v>615</v>
      </c>
      <c r="AG15" s="4">
        <v>1698.1499999999999</v>
      </c>
      <c r="AH15" s="8">
        <v>262339</v>
      </c>
      <c r="AI15" s="8">
        <v>1036</v>
      </c>
      <c r="AJ15" s="4">
        <v>2718.2799999999997</v>
      </c>
      <c r="AK15" s="8">
        <v>439766</v>
      </c>
      <c r="AL15" s="8">
        <v>1700</v>
      </c>
      <c r="AM15" s="4">
        <v>6238.92</v>
      </c>
      <c r="AN15" s="8">
        <v>1024928</v>
      </c>
      <c r="AO15" s="8">
        <v>3206</v>
      </c>
      <c r="AP15" s="4">
        <v>12854.439999999999</v>
      </c>
      <c r="AQ15" s="8">
        <v>2132778</v>
      </c>
      <c r="AR15" s="8">
        <v>5234</v>
      </c>
      <c r="AS15" s="4">
        <v>19412.469999999998</v>
      </c>
      <c r="AT15" s="8">
        <v>3295423</v>
      </c>
      <c r="AU15" s="8">
        <v>6795</v>
      </c>
      <c r="AV15" s="4">
        <v>13946.64</v>
      </c>
      <c r="AW15" s="8">
        <v>2375765</v>
      </c>
      <c r="AX15" s="8">
        <v>4022</v>
      </c>
      <c r="AY15" s="4">
        <v>7583.2800000000007</v>
      </c>
      <c r="AZ15" s="8">
        <v>1324711</v>
      </c>
      <c r="BA15" s="8">
        <v>1667</v>
      </c>
      <c r="BB15" s="4">
        <v>3163.55</v>
      </c>
      <c r="BC15" s="8">
        <v>569915</v>
      </c>
      <c r="BD15" s="8">
        <v>783</v>
      </c>
      <c r="BE15" s="4">
        <v>1709.88</v>
      </c>
      <c r="BF15" s="8">
        <v>332727</v>
      </c>
      <c r="BG15" s="8">
        <v>510</v>
      </c>
      <c r="BH15" s="4">
        <v>726.99</v>
      </c>
      <c r="BI15" s="8">
        <v>145562</v>
      </c>
      <c r="BJ15" s="8">
        <v>161</v>
      </c>
      <c r="BK15" s="4">
        <v>748.16</v>
      </c>
      <c r="BL15" s="8">
        <v>152302</v>
      </c>
      <c r="BM15" s="8">
        <v>175</v>
      </c>
      <c r="BN15" s="4">
        <f t="shared" si="0"/>
        <v>74474.920000000013</v>
      </c>
      <c r="BO15" s="8">
        <f t="shared" si="0"/>
        <v>12510826</v>
      </c>
      <c r="BP15" s="10">
        <f t="shared" si="0"/>
        <v>36201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0.79</v>
      </c>
      <c r="G16" s="8">
        <v>0</v>
      </c>
      <c r="H16" s="8">
        <v>0</v>
      </c>
      <c r="I16" s="4">
        <v>0.9</v>
      </c>
      <c r="J16" s="8">
        <v>17</v>
      </c>
      <c r="K16" s="8">
        <v>4</v>
      </c>
      <c r="L16" s="4">
        <v>4.3</v>
      </c>
      <c r="M16" s="8">
        <v>246</v>
      </c>
      <c r="N16" s="8">
        <v>17</v>
      </c>
      <c r="O16" s="4">
        <v>0.25</v>
      </c>
      <c r="P16" s="8">
        <v>17</v>
      </c>
      <c r="Q16" s="8">
        <v>1</v>
      </c>
      <c r="R16" s="4">
        <v>1.0900000000000001</v>
      </c>
      <c r="S16" s="8">
        <v>121</v>
      </c>
      <c r="T16" s="8">
        <v>1</v>
      </c>
      <c r="U16" s="4">
        <v>32.42</v>
      </c>
      <c r="V16" s="8">
        <v>4099</v>
      </c>
      <c r="W16" s="8">
        <v>107</v>
      </c>
      <c r="X16" s="4">
        <v>0.49</v>
      </c>
      <c r="Y16" s="8">
        <v>0</v>
      </c>
      <c r="Z16" s="8">
        <v>0</v>
      </c>
      <c r="AA16" s="4">
        <v>0.45</v>
      </c>
      <c r="AB16" s="8">
        <v>80</v>
      </c>
      <c r="AC16" s="8">
        <v>1</v>
      </c>
      <c r="AD16" s="4">
        <v>6.57</v>
      </c>
      <c r="AE16" s="8">
        <v>1027</v>
      </c>
      <c r="AF16" s="8">
        <v>5</v>
      </c>
      <c r="AG16" s="4">
        <v>2.46</v>
      </c>
      <c r="AH16" s="8">
        <v>480</v>
      </c>
      <c r="AI16" s="8">
        <v>5</v>
      </c>
      <c r="AJ16" s="4">
        <v>0.05</v>
      </c>
      <c r="AK16" s="8">
        <v>8</v>
      </c>
      <c r="AL16" s="8">
        <v>0</v>
      </c>
      <c r="AM16" s="4">
        <v>0.86</v>
      </c>
      <c r="AN16" s="8">
        <v>142</v>
      </c>
      <c r="AO16" s="8">
        <v>0</v>
      </c>
      <c r="AP16" s="4">
        <v>2.4900000000000002</v>
      </c>
      <c r="AQ16" s="8">
        <v>406</v>
      </c>
      <c r="AR16" s="8">
        <v>0</v>
      </c>
      <c r="AS16" s="4">
        <v>9.59</v>
      </c>
      <c r="AT16" s="8">
        <v>1747</v>
      </c>
      <c r="AU16" s="8">
        <v>7</v>
      </c>
      <c r="AV16" s="4">
        <v>4.5</v>
      </c>
      <c r="AW16" s="8">
        <v>760</v>
      </c>
      <c r="AX16" s="8">
        <v>2</v>
      </c>
      <c r="AY16" s="4">
        <v>2.13</v>
      </c>
      <c r="AZ16" s="8">
        <v>395</v>
      </c>
      <c r="BA16" s="8">
        <v>1</v>
      </c>
      <c r="BB16" s="4">
        <v>0.92</v>
      </c>
      <c r="BC16" s="8">
        <v>179</v>
      </c>
      <c r="BD16" s="8">
        <v>0</v>
      </c>
      <c r="BE16" s="4">
        <v>2.37</v>
      </c>
      <c r="BF16" s="8">
        <v>576</v>
      </c>
      <c r="BG16" s="8">
        <v>1</v>
      </c>
      <c r="BH16" s="4">
        <v>0.27</v>
      </c>
      <c r="BI16" s="8">
        <v>66</v>
      </c>
      <c r="BJ16" s="8">
        <v>0</v>
      </c>
      <c r="BK16" s="4">
        <v>3.72</v>
      </c>
      <c r="BL16" s="8">
        <v>559</v>
      </c>
      <c r="BM16" s="8">
        <v>0</v>
      </c>
      <c r="BN16" s="4">
        <f t="shared" si="0"/>
        <v>76.62</v>
      </c>
      <c r="BO16" s="8">
        <f t="shared" si="0"/>
        <v>10925</v>
      </c>
      <c r="BP16" s="10">
        <f t="shared" si="0"/>
        <v>152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41.18</v>
      </c>
      <c r="G17" s="8">
        <f t="shared" si="5"/>
        <v>0</v>
      </c>
      <c r="H17" s="8">
        <f t="shared" si="5"/>
        <v>0</v>
      </c>
      <c r="I17" s="4">
        <f t="shared" si="5"/>
        <v>137.99</v>
      </c>
      <c r="J17" s="8">
        <f t="shared" si="5"/>
        <v>5934</v>
      </c>
      <c r="K17" s="8">
        <f t="shared" si="5"/>
        <v>1046</v>
      </c>
      <c r="L17" s="4">
        <f t="shared" si="5"/>
        <v>592.96</v>
      </c>
      <c r="M17" s="8">
        <f t="shared" si="5"/>
        <v>37711</v>
      </c>
      <c r="N17" s="8">
        <f t="shared" si="5"/>
        <v>3475</v>
      </c>
      <c r="O17" s="4">
        <f t="shared" si="5"/>
        <v>423.84</v>
      </c>
      <c r="P17" s="8">
        <f t="shared" si="5"/>
        <v>38957</v>
      </c>
      <c r="Q17" s="8">
        <f t="shared" si="5"/>
        <v>2145</v>
      </c>
      <c r="R17" s="4">
        <f t="shared" si="5"/>
        <v>652.95000000000005</v>
      </c>
      <c r="S17" s="8">
        <f t="shared" si="5"/>
        <v>73724</v>
      </c>
      <c r="T17" s="8">
        <f t="shared" si="5"/>
        <v>2492</v>
      </c>
      <c r="U17" s="4">
        <f t="shared" si="5"/>
        <v>640.94999999999993</v>
      </c>
      <c r="V17" s="8">
        <f t="shared" si="5"/>
        <v>82615</v>
      </c>
      <c r="W17" s="8">
        <f t="shared" si="5"/>
        <v>2095</v>
      </c>
      <c r="X17" s="4">
        <f t="shared" si="5"/>
        <v>319.96000000000004</v>
      </c>
      <c r="Y17" s="8">
        <f t="shared" si="5"/>
        <v>44662</v>
      </c>
      <c r="Z17" s="8">
        <f t="shared" si="5"/>
        <v>646</v>
      </c>
      <c r="AA17" s="4">
        <f t="shared" si="5"/>
        <v>892.75</v>
      </c>
      <c r="AB17" s="8">
        <f t="shared" si="5"/>
        <v>135405</v>
      </c>
      <c r="AC17" s="8">
        <f t="shared" si="5"/>
        <v>1292</v>
      </c>
      <c r="AD17" s="4">
        <f t="shared" si="5"/>
        <v>1052.6399999999999</v>
      </c>
      <c r="AE17" s="8">
        <f t="shared" si="5"/>
        <v>160853</v>
      </c>
      <c r="AF17" s="8">
        <f t="shared" si="5"/>
        <v>713</v>
      </c>
      <c r="AG17" s="4">
        <f t="shared" si="5"/>
        <v>2293.16</v>
      </c>
      <c r="AH17" s="8">
        <f t="shared" si="5"/>
        <v>358250</v>
      </c>
      <c r="AI17" s="8">
        <f t="shared" si="5"/>
        <v>1300</v>
      </c>
      <c r="AJ17" s="4">
        <f t="shared" si="5"/>
        <v>4199.6400000000003</v>
      </c>
      <c r="AK17" s="8">
        <f t="shared" si="5"/>
        <v>676627</v>
      </c>
      <c r="AL17" s="8">
        <f t="shared" ref="AL17:BM17" si="6">SUM(AL14:AL16)</f>
        <v>2261</v>
      </c>
      <c r="AM17" s="4">
        <f t="shared" si="6"/>
        <v>8014.1799999999994</v>
      </c>
      <c r="AN17" s="8">
        <f t="shared" si="6"/>
        <v>1301621</v>
      </c>
      <c r="AO17" s="8">
        <f t="shared" si="6"/>
        <v>3849</v>
      </c>
      <c r="AP17" s="4">
        <f t="shared" si="6"/>
        <v>14351.859999999999</v>
      </c>
      <c r="AQ17" s="8">
        <f t="shared" si="6"/>
        <v>2378230</v>
      </c>
      <c r="AR17" s="8">
        <f t="shared" si="6"/>
        <v>5940</v>
      </c>
      <c r="AS17" s="4">
        <f t="shared" si="6"/>
        <v>20139.929999999997</v>
      </c>
      <c r="AT17" s="8">
        <f t="shared" si="6"/>
        <v>3420204</v>
      </c>
      <c r="AU17" s="8">
        <f t="shared" si="6"/>
        <v>7139</v>
      </c>
      <c r="AV17" s="4">
        <f t="shared" si="6"/>
        <v>14207.289999999999</v>
      </c>
      <c r="AW17" s="8">
        <f t="shared" si="6"/>
        <v>2420569</v>
      </c>
      <c r="AX17" s="8">
        <f t="shared" si="6"/>
        <v>4112</v>
      </c>
      <c r="AY17" s="4">
        <f t="shared" si="6"/>
        <v>7692.2400000000007</v>
      </c>
      <c r="AZ17" s="8">
        <f t="shared" si="6"/>
        <v>1343744</v>
      </c>
      <c r="BA17" s="8">
        <f t="shared" si="6"/>
        <v>1682</v>
      </c>
      <c r="BB17" s="4">
        <f t="shared" si="6"/>
        <v>3192.9700000000003</v>
      </c>
      <c r="BC17" s="8">
        <f t="shared" si="6"/>
        <v>575276</v>
      </c>
      <c r="BD17" s="8">
        <f t="shared" si="6"/>
        <v>785</v>
      </c>
      <c r="BE17" s="4">
        <f t="shared" si="6"/>
        <v>1726.28</v>
      </c>
      <c r="BF17" s="8">
        <f t="shared" si="6"/>
        <v>336650</v>
      </c>
      <c r="BG17" s="8">
        <f t="shared" si="6"/>
        <v>514</v>
      </c>
      <c r="BH17" s="4">
        <f t="shared" si="6"/>
        <v>729.73</v>
      </c>
      <c r="BI17" s="8">
        <f t="shared" si="6"/>
        <v>146206</v>
      </c>
      <c r="BJ17" s="8">
        <f t="shared" si="6"/>
        <v>161</v>
      </c>
      <c r="BK17" s="4">
        <f t="shared" si="6"/>
        <v>752.84</v>
      </c>
      <c r="BL17" s="8">
        <f t="shared" si="6"/>
        <v>153029</v>
      </c>
      <c r="BM17" s="8">
        <f t="shared" si="6"/>
        <v>175</v>
      </c>
      <c r="BN17" s="4">
        <f t="shared" si="0"/>
        <v>82055.339999999982</v>
      </c>
      <c r="BO17" s="8">
        <f t="shared" si="0"/>
        <v>13690267</v>
      </c>
      <c r="BP17" s="10">
        <f t="shared" si="0"/>
        <v>41822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41.22</v>
      </c>
      <c r="G18" s="8">
        <f t="shared" si="7"/>
        <v>0</v>
      </c>
      <c r="H18" s="8">
        <f t="shared" si="7"/>
        <v>0</v>
      </c>
      <c r="I18" s="4">
        <f t="shared" si="7"/>
        <v>137.99</v>
      </c>
      <c r="J18" s="8">
        <f t="shared" si="7"/>
        <v>5934</v>
      </c>
      <c r="K18" s="8">
        <f t="shared" si="7"/>
        <v>1046</v>
      </c>
      <c r="L18" s="4">
        <f t="shared" si="7"/>
        <v>592.96</v>
      </c>
      <c r="M18" s="8">
        <f t="shared" si="7"/>
        <v>37711</v>
      </c>
      <c r="N18" s="8">
        <f t="shared" si="7"/>
        <v>3475</v>
      </c>
      <c r="O18" s="4">
        <f t="shared" si="7"/>
        <v>423.84</v>
      </c>
      <c r="P18" s="8">
        <f t="shared" si="7"/>
        <v>38957</v>
      </c>
      <c r="Q18" s="8">
        <f t="shared" si="7"/>
        <v>2145</v>
      </c>
      <c r="R18" s="4">
        <f t="shared" si="7"/>
        <v>652.95000000000005</v>
      </c>
      <c r="S18" s="8">
        <f t="shared" si="7"/>
        <v>73724</v>
      </c>
      <c r="T18" s="8">
        <f t="shared" si="7"/>
        <v>2492</v>
      </c>
      <c r="U18" s="4">
        <f t="shared" si="7"/>
        <v>642.53</v>
      </c>
      <c r="V18" s="8">
        <f t="shared" si="7"/>
        <v>82859</v>
      </c>
      <c r="W18" s="8">
        <f t="shared" si="7"/>
        <v>2103</v>
      </c>
      <c r="X18" s="4">
        <f t="shared" si="7"/>
        <v>319.96000000000004</v>
      </c>
      <c r="Y18" s="8">
        <f t="shared" si="7"/>
        <v>44662</v>
      </c>
      <c r="Z18" s="8">
        <f t="shared" si="7"/>
        <v>646</v>
      </c>
      <c r="AA18" s="4">
        <f t="shared" si="7"/>
        <v>895.79</v>
      </c>
      <c r="AB18" s="8">
        <f t="shared" si="7"/>
        <v>136211</v>
      </c>
      <c r="AC18" s="8">
        <f t="shared" si="7"/>
        <v>1307</v>
      </c>
      <c r="AD18" s="4">
        <f t="shared" si="7"/>
        <v>1058.2299999999998</v>
      </c>
      <c r="AE18" s="8">
        <f t="shared" si="7"/>
        <v>161932</v>
      </c>
      <c r="AF18" s="8">
        <f t="shared" si="7"/>
        <v>722</v>
      </c>
      <c r="AG18" s="4">
        <f t="shared" si="7"/>
        <v>2301.37</v>
      </c>
      <c r="AH18" s="8">
        <f t="shared" si="7"/>
        <v>360005</v>
      </c>
      <c r="AI18" s="8">
        <f t="shared" si="7"/>
        <v>1311</v>
      </c>
      <c r="AJ18" s="4">
        <f t="shared" si="7"/>
        <v>4220.6400000000003</v>
      </c>
      <c r="AK18" s="8">
        <f t="shared" si="7"/>
        <v>680162</v>
      </c>
      <c r="AL18" s="8">
        <f t="shared" ref="AL18:BM18" si="8">SUM(AL13,AL17)</f>
        <v>2267</v>
      </c>
      <c r="AM18" s="4">
        <f t="shared" si="8"/>
        <v>8141.0999999999995</v>
      </c>
      <c r="AN18" s="8">
        <f t="shared" si="8"/>
        <v>1326701</v>
      </c>
      <c r="AO18" s="8">
        <f t="shared" si="8"/>
        <v>3896</v>
      </c>
      <c r="AP18" s="4">
        <f t="shared" si="8"/>
        <v>14638.46</v>
      </c>
      <c r="AQ18" s="8">
        <f t="shared" si="8"/>
        <v>2438711</v>
      </c>
      <c r="AR18" s="8">
        <f t="shared" si="8"/>
        <v>6082</v>
      </c>
      <c r="AS18" s="4">
        <f t="shared" si="8"/>
        <v>20497.359999999997</v>
      </c>
      <c r="AT18" s="8">
        <f t="shared" si="8"/>
        <v>3501177</v>
      </c>
      <c r="AU18" s="8">
        <f t="shared" si="8"/>
        <v>7336</v>
      </c>
      <c r="AV18" s="4">
        <f t="shared" si="8"/>
        <v>14358.89</v>
      </c>
      <c r="AW18" s="8">
        <f t="shared" si="8"/>
        <v>2455759</v>
      </c>
      <c r="AX18" s="8">
        <f t="shared" si="8"/>
        <v>4160</v>
      </c>
      <c r="AY18" s="4">
        <f t="shared" si="8"/>
        <v>7735.1500000000005</v>
      </c>
      <c r="AZ18" s="8">
        <f t="shared" si="8"/>
        <v>1354988</v>
      </c>
      <c r="BA18" s="8">
        <f t="shared" si="8"/>
        <v>1695</v>
      </c>
      <c r="BB18" s="4">
        <f t="shared" si="8"/>
        <v>3206.44</v>
      </c>
      <c r="BC18" s="8">
        <f t="shared" si="8"/>
        <v>579002</v>
      </c>
      <c r="BD18" s="8">
        <f t="shared" si="8"/>
        <v>789</v>
      </c>
      <c r="BE18" s="4">
        <f t="shared" si="8"/>
        <v>1734.71</v>
      </c>
      <c r="BF18" s="8">
        <f t="shared" si="8"/>
        <v>339033</v>
      </c>
      <c r="BG18" s="8">
        <f t="shared" si="8"/>
        <v>515</v>
      </c>
      <c r="BH18" s="4">
        <f t="shared" si="8"/>
        <v>744.13</v>
      </c>
      <c r="BI18" s="8">
        <f t="shared" si="8"/>
        <v>150009</v>
      </c>
      <c r="BJ18" s="8">
        <f t="shared" si="8"/>
        <v>169</v>
      </c>
      <c r="BK18" s="4">
        <f t="shared" si="8"/>
        <v>798.59</v>
      </c>
      <c r="BL18" s="8">
        <f t="shared" si="8"/>
        <v>167133</v>
      </c>
      <c r="BM18" s="8">
        <f t="shared" si="8"/>
        <v>206</v>
      </c>
      <c r="BN18" s="4">
        <f t="shared" si="0"/>
        <v>83142.31</v>
      </c>
      <c r="BO18" s="8">
        <f t="shared" si="0"/>
        <v>13934670</v>
      </c>
      <c r="BP18" s="10">
        <f t="shared" si="0"/>
        <v>42362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1403.6100000000001</v>
      </c>
      <c r="G19" s="8">
        <f t="shared" si="9"/>
        <v>0</v>
      </c>
      <c r="H19" s="8">
        <f t="shared" si="9"/>
        <v>0</v>
      </c>
      <c r="I19" s="4">
        <f t="shared" si="9"/>
        <v>3085.5200000000004</v>
      </c>
      <c r="J19" s="8">
        <f t="shared" si="9"/>
        <v>12227</v>
      </c>
      <c r="K19" s="8">
        <f t="shared" si="9"/>
        <v>2100</v>
      </c>
      <c r="L19" s="4">
        <f t="shared" si="9"/>
        <v>2939.8399999999997</v>
      </c>
      <c r="M19" s="8">
        <f t="shared" si="9"/>
        <v>141020</v>
      </c>
      <c r="N19" s="8">
        <f t="shared" si="9"/>
        <v>22741</v>
      </c>
      <c r="O19" s="4">
        <f t="shared" si="9"/>
        <v>2732.8500000000004</v>
      </c>
      <c r="P19" s="8">
        <f t="shared" si="9"/>
        <v>240003</v>
      </c>
      <c r="Q19" s="8">
        <f t="shared" si="9"/>
        <v>23286</v>
      </c>
      <c r="R19" s="4">
        <f t="shared" si="9"/>
        <v>2798.76</v>
      </c>
      <c r="S19" s="8">
        <f t="shared" si="9"/>
        <v>363360</v>
      </c>
      <c r="T19" s="8">
        <f t="shared" si="9"/>
        <v>25031</v>
      </c>
      <c r="U19" s="4">
        <f t="shared" si="9"/>
        <v>2658.38</v>
      </c>
      <c r="V19" s="8">
        <f t="shared" si="9"/>
        <v>456430</v>
      </c>
      <c r="W19" s="8">
        <f t="shared" si="9"/>
        <v>26557</v>
      </c>
      <c r="X19" s="4">
        <f t="shared" si="9"/>
        <v>3034.93</v>
      </c>
      <c r="Y19" s="8">
        <f t="shared" si="9"/>
        <v>715352</v>
      </c>
      <c r="Z19" s="8">
        <f t="shared" si="9"/>
        <v>33654</v>
      </c>
      <c r="AA19" s="4">
        <f t="shared" si="9"/>
        <v>4321.92</v>
      </c>
      <c r="AB19" s="8">
        <f t="shared" si="9"/>
        <v>1143255</v>
      </c>
      <c r="AC19" s="8">
        <f t="shared" si="9"/>
        <v>33558</v>
      </c>
      <c r="AD19" s="4">
        <f t="shared" si="9"/>
        <v>6059.1299999999992</v>
      </c>
      <c r="AE19" s="8">
        <f t="shared" si="9"/>
        <v>1917563</v>
      </c>
      <c r="AF19" s="8">
        <f t="shared" si="9"/>
        <v>38445</v>
      </c>
      <c r="AG19" s="4">
        <f t="shared" si="9"/>
        <v>14331.189999999999</v>
      </c>
      <c r="AH19" s="8">
        <f t="shared" si="9"/>
        <v>5255749</v>
      </c>
      <c r="AI19" s="8">
        <f t="shared" si="9"/>
        <v>82665</v>
      </c>
      <c r="AJ19" s="4">
        <f t="shared" si="9"/>
        <v>22951.469999999998</v>
      </c>
      <c r="AK19" s="8">
        <f t="shared" si="9"/>
        <v>9003040</v>
      </c>
      <c r="AL19" s="8">
        <f t="shared" ref="AL19:BM19" si="10">SUM(AL18,AL12)</f>
        <v>107530</v>
      </c>
      <c r="AM19" s="4">
        <f t="shared" si="10"/>
        <v>33556.639999999999</v>
      </c>
      <c r="AN19" s="8">
        <f t="shared" si="10"/>
        <v>13708721</v>
      </c>
      <c r="AO19" s="8">
        <f t="shared" si="10"/>
        <v>123888</v>
      </c>
      <c r="AP19" s="4">
        <f t="shared" si="10"/>
        <v>40763.440000000002</v>
      </c>
      <c r="AQ19" s="8">
        <f t="shared" si="10"/>
        <v>16035383</v>
      </c>
      <c r="AR19" s="8">
        <f t="shared" si="10"/>
        <v>107347</v>
      </c>
      <c r="AS19" s="4">
        <f t="shared" si="10"/>
        <v>46869.77</v>
      </c>
      <c r="AT19" s="8">
        <f t="shared" si="10"/>
        <v>17835145</v>
      </c>
      <c r="AU19" s="8">
        <f t="shared" si="10"/>
        <v>85279</v>
      </c>
      <c r="AV19" s="4">
        <f t="shared" si="10"/>
        <v>27914.879999999997</v>
      </c>
      <c r="AW19" s="8">
        <f t="shared" si="10"/>
        <v>10219075</v>
      </c>
      <c r="AX19" s="8">
        <f t="shared" si="10"/>
        <v>35653</v>
      </c>
      <c r="AY19" s="4">
        <f t="shared" si="10"/>
        <v>13272.900000000001</v>
      </c>
      <c r="AZ19" s="8">
        <f t="shared" si="10"/>
        <v>4601024</v>
      </c>
      <c r="BA19" s="8">
        <f t="shared" si="10"/>
        <v>11310</v>
      </c>
      <c r="BB19" s="4">
        <f t="shared" si="10"/>
        <v>6213.2000000000007</v>
      </c>
      <c r="BC19" s="8">
        <f t="shared" si="10"/>
        <v>2384809</v>
      </c>
      <c r="BD19" s="8">
        <f t="shared" si="10"/>
        <v>4811</v>
      </c>
      <c r="BE19" s="4">
        <f t="shared" si="10"/>
        <v>3611.76</v>
      </c>
      <c r="BF19" s="8">
        <f t="shared" si="10"/>
        <v>1508744</v>
      </c>
      <c r="BG19" s="8">
        <f t="shared" si="10"/>
        <v>2282</v>
      </c>
      <c r="BH19" s="4">
        <f t="shared" si="10"/>
        <v>2064.56</v>
      </c>
      <c r="BI19" s="8">
        <f t="shared" si="10"/>
        <v>998232</v>
      </c>
      <c r="BJ19" s="8">
        <f t="shared" si="10"/>
        <v>1182</v>
      </c>
      <c r="BK19" s="4">
        <f t="shared" si="10"/>
        <v>3076.81</v>
      </c>
      <c r="BL19" s="8">
        <f t="shared" si="10"/>
        <v>1641166</v>
      </c>
      <c r="BM19" s="8">
        <f t="shared" si="10"/>
        <v>1233</v>
      </c>
      <c r="BN19" s="4">
        <f t="shared" si="0"/>
        <v>243661.56</v>
      </c>
      <c r="BO19" s="8">
        <f t="shared" si="0"/>
        <v>88180298</v>
      </c>
      <c r="BP19" s="10">
        <f t="shared" si="0"/>
        <v>768552</v>
      </c>
      <c r="BQ19" s="50"/>
      <c r="BR19" s="11" t="s">
        <v>52</v>
      </c>
      <c r="BS19" s="24">
        <f>BS6</f>
        <v>744.23</v>
      </c>
      <c r="BT19" s="24">
        <f>BT6</f>
        <v>8191.47</v>
      </c>
      <c r="BU19" s="24">
        <f>BU6</f>
        <v>238.72</v>
      </c>
      <c r="BV19" s="13"/>
      <c r="BW19" s="38">
        <f>SUM(BW6:BW10)</f>
        <v>8677.4100000000017</v>
      </c>
      <c r="BX19" s="44">
        <f>SUM(BX6:BX10)</f>
        <v>8879873</v>
      </c>
      <c r="BY19" s="13"/>
      <c r="BZ19" s="32">
        <f>SUM(BZ6:BZ11)</f>
        <v>106.59</v>
      </c>
      <c r="CA19" s="24">
        <f>SUM(BZ19,BW19,BS19:BU19,BN19)</f>
        <v>261619.98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748</v>
      </c>
      <c r="G20" s="8">
        <v>0</v>
      </c>
      <c r="H20" s="8">
        <v>0</v>
      </c>
      <c r="I20" s="4">
        <v>1651.24</v>
      </c>
      <c r="J20" s="8">
        <v>0</v>
      </c>
      <c r="K20" s="8">
        <v>0</v>
      </c>
      <c r="L20" s="4">
        <v>1252.6300000000001</v>
      </c>
      <c r="M20" s="8">
        <v>48902</v>
      </c>
      <c r="N20" s="8">
        <v>10604</v>
      </c>
      <c r="O20" s="4">
        <v>852.81999999999994</v>
      </c>
      <c r="P20" s="8">
        <v>71479</v>
      </c>
      <c r="Q20" s="8">
        <v>8099</v>
      </c>
      <c r="R20" s="4">
        <v>398.76</v>
      </c>
      <c r="S20" s="8">
        <v>54823</v>
      </c>
      <c r="T20" s="8">
        <v>5066</v>
      </c>
      <c r="U20" s="4">
        <v>296.48</v>
      </c>
      <c r="V20" s="8">
        <v>61438</v>
      </c>
      <c r="W20" s="8">
        <v>4596</v>
      </c>
      <c r="X20" s="4">
        <v>293.98</v>
      </c>
      <c r="Y20" s="8">
        <v>83127</v>
      </c>
      <c r="Z20" s="8">
        <v>4715</v>
      </c>
      <c r="AA20" s="4">
        <v>486.20000000000005</v>
      </c>
      <c r="AB20" s="8">
        <v>176866</v>
      </c>
      <c r="AC20" s="8">
        <v>6308</v>
      </c>
      <c r="AD20" s="4">
        <v>1260.5899999999999</v>
      </c>
      <c r="AE20" s="8">
        <v>518659</v>
      </c>
      <c r="AF20" s="8">
        <v>11999</v>
      </c>
      <c r="AG20" s="4">
        <v>2877.27</v>
      </c>
      <c r="AH20" s="8">
        <v>1322078</v>
      </c>
      <c r="AI20" s="8">
        <v>23145</v>
      </c>
      <c r="AJ20" s="4">
        <v>3769.9</v>
      </c>
      <c r="AK20" s="8">
        <v>1848935</v>
      </c>
      <c r="AL20" s="8">
        <v>24597</v>
      </c>
      <c r="AM20" s="4">
        <v>6712.14</v>
      </c>
      <c r="AN20" s="8">
        <v>3465733</v>
      </c>
      <c r="AO20" s="8">
        <v>35291</v>
      </c>
      <c r="AP20" s="4">
        <v>7511.6</v>
      </c>
      <c r="AQ20" s="8">
        <v>4053233</v>
      </c>
      <c r="AR20" s="8">
        <v>31051</v>
      </c>
      <c r="AS20" s="4">
        <v>7399.7300000000005</v>
      </c>
      <c r="AT20" s="8">
        <v>4139254</v>
      </c>
      <c r="AU20" s="8">
        <v>22457</v>
      </c>
      <c r="AV20" s="4">
        <v>3591.56</v>
      </c>
      <c r="AW20" s="8">
        <v>2096537</v>
      </c>
      <c r="AX20" s="8">
        <v>8218</v>
      </c>
      <c r="AY20" s="4">
        <v>1363.74</v>
      </c>
      <c r="AZ20" s="8">
        <v>807364</v>
      </c>
      <c r="BA20" s="8">
        <v>2083</v>
      </c>
      <c r="BB20" s="4">
        <v>676.24</v>
      </c>
      <c r="BC20" s="8">
        <v>401828</v>
      </c>
      <c r="BD20" s="8">
        <v>664</v>
      </c>
      <c r="BE20" s="4">
        <v>339.21</v>
      </c>
      <c r="BF20" s="8">
        <v>203843</v>
      </c>
      <c r="BG20" s="8">
        <v>241</v>
      </c>
      <c r="BH20" s="4">
        <v>230.03</v>
      </c>
      <c r="BI20" s="8">
        <v>148296</v>
      </c>
      <c r="BJ20" s="8">
        <v>175</v>
      </c>
      <c r="BK20" s="4">
        <v>463.77000000000004</v>
      </c>
      <c r="BL20" s="8">
        <v>300106</v>
      </c>
      <c r="BM20" s="8">
        <v>297</v>
      </c>
      <c r="BN20" s="4">
        <f t="shared" si="0"/>
        <v>42175.889999999992</v>
      </c>
      <c r="BO20" s="8">
        <f t="shared" si="0"/>
        <v>19802501</v>
      </c>
      <c r="BP20" s="10">
        <f t="shared" si="0"/>
        <v>199606</v>
      </c>
      <c r="BQ20" s="50" t="s">
        <v>47</v>
      </c>
      <c r="BR20" s="50" t="s">
        <v>40</v>
      </c>
      <c r="BS20" s="20">
        <v>483.34</v>
      </c>
      <c r="BT20" s="21">
        <v>6057.22</v>
      </c>
      <c r="BU20" s="20">
        <v>522.76</v>
      </c>
      <c r="BV20" s="17" t="s">
        <v>61</v>
      </c>
      <c r="BW20" s="35">
        <v>363.74</v>
      </c>
      <c r="BX20" s="41">
        <v>435666</v>
      </c>
      <c r="BY20" s="17" t="s">
        <v>67</v>
      </c>
      <c r="BZ20" s="27">
        <v>39.6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114.34</v>
      </c>
      <c r="G21" s="8">
        <v>0</v>
      </c>
      <c r="H21" s="8">
        <v>0</v>
      </c>
      <c r="I21" s="4">
        <v>219.75</v>
      </c>
      <c r="J21" s="8">
        <v>0</v>
      </c>
      <c r="K21" s="8">
        <v>0</v>
      </c>
      <c r="L21" s="4">
        <v>214.02</v>
      </c>
      <c r="M21" s="8">
        <v>8031</v>
      </c>
      <c r="N21" s="8">
        <v>1513</v>
      </c>
      <c r="O21" s="4">
        <v>581.66</v>
      </c>
      <c r="P21" s="8">
        <v>46978</v>
      </c>
      <c r="Q21" s="8">
        <v>5408</v>
      </c>
      <c r="R21" s="4">
        <v>1117.45</v>
      </c>
      <c r="S21" s="8">
        <v>142792</v>
      </c>
      <c r="T21" s="8">
        <v>13185</v>
      </c>
      <c r="U21" s="4">
        <v>881.76</v>
      </c>
      <c r="V21" s="8">
        <v>168839</v>
      </c>
      <c r="W21" s="8">
        <v>12633</v>
      </c>
      <c r="X21" s="4">
        <v>937.02</v>
      </c>
      <c r="Y21" s="8">
        <v>252490</v>
      </c>
      <c r="Z21" s="8">
        <v>13758</v>
      </c>
      <c r="AA21" s="4">
        <v>1332.84</v>
      </c>
      <c r="AB21" s="8">
        <v>427845</v>
      </c>
      <c r="AC21" s="8">
        <v>15650</v>
      </c>
      <c r="AD21" s="4">
        <v>1673.69</v>
      </c>
      <c r="AE21" s="8">
        <v>635026</v>
      </c>
      <c r="AF21" s="8">
        <v>16129</v>
      </c>
      <c r="AG21" s="4">
        <v>2993.07</v>
      </c>
      <c r="AH21" s="8">
        <v>1276088</v>
      </c>
      <c r="AI21" s="8">
        <v>23912</v>
      </c>
      <c r="AJ21" s="4">
        <v>5495.73</v>
      </c>
      <c r="AK21" s="8">
        <v>2523877</v>
      </c>
      <c r="AL21" s="8">
        <v>34223</v>
      </c>
      <c r="AM21" s="4">
        <v>5714.18</v>
      </c>
      <c r="AN21" s="8">
        <v>2788062</v>
      </c>
      <c r="AO21" s="8">
        <v>31247</v>
      </c>
      <c r="AP21" s="4">
        <v>3817.86</v>
      </c>
      <c r="AQ21" s="8">
        <v>1948161</v>
      </c>
      <c r="AR21" s="8">
        <v>15775</v>
      </c>
      <c r="AS21" s="4">
        <v>2424.4499999999998</v>
      </c>
      <c r="AT21" s="8">
        <v>1280304</v>
      </c>
      <c r="AU21" s="8">
        <v>7554</v>
      </c>
      <c r="AV21" s="4">
        <v>822.38</v>
      </c>
      <c r="AW21" s="8">
        <v>441828</v>
      </c>
      <c r="AX21" s="8">
        <v>1899</v>
      </c>
      <c r="AY21" s="4">
        <v>260.31</v>
      </c>
      <c r="AZ21" s="8">
        <v>140608</v>
      </c>
      <c r="BA21" s="8">
        <v>309</v>
      </c>
      <c r="BB21" s="4">
        <v>128.07</v>
      </c>
      <c r="BC21" s="8">
        <v>69246</v>
      </c>
      <c r="BD21" s="8">
        <v>107</v>
      </c>
      <c r="BE21" s="4">
        <v>187.12</v>
      </c>
      <c r="BF21" s="8">
        <v>100898</v>
      </c>
      <c r="BG21" s="8">
        <v>195</v>
      </c>
      <c r="BH21" s="4">
        <v>168.23</v>
      </c>
      <c r="BI21" s="8">
        <v>87726</v>
      </c>
      <c r="BJ21" s="8">
        <v>59</v>
      </c>
      <c r="BK21" s="4">
        <v>268.63</v>
      </c>
      <c r="BL21" s="8">
        <v>142321</v>
      </c>
      <c r="BM21" s="8">
        <v>240</v>
      </c>
      <c r="BN21" s="4">
        <f t="shared" si="0"/>
        <v>29352.560000000005</v>
      </c>
      <c r="BO21" s="8">
        <f t="shared" si="0"/>
        <v>12481120</v>
      </c>
      <c r="BP21" s="10">
        <f t="shared" si="0"/>
        <v>193796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404.68</v>
      </c>
      <c r="BX21" s="42">
        <v>323601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0.22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1.63</v>
      </c>
      <c r="P22" s="8">
        <v>120</v>
      </c>
      <c r="Q22" s="8">
        <v>10</v>
      </c>
      <c r="R22" s="4">
        <v>14.71</v>
      </c>
      <c r="S22" s="8">
        <v>1586</v>
      </c>
      <c r="T22" s="8">
        <v>83</v>
      </c>
      <c r="U22" s="4">
        <v>11.590000000000002</v>
      </c>
      <c r="V22" s="8">
        <v>1661</v>
      </c>
      <c r="W22" s="8">
        <v>62</v>
      </c>
      <c r="X22" s="4">
        <v>7.0000000000000007E-2</v>
      </c>
      <c r="Y22" s="8">
        <v>12</v>
      </c>
      <c r="Z22" s="8">
        <v>0</v>
      </c>
      <c r="AA22" s="4">
        <v>0</v>
      </c>
      <c r="AB22" s="8">
        <v>0</v>
      </c>
      <c r="AC22" s="8">
        <v>0</v>
      </c>
      <c r="AD22" s="4">
        <v>0.8</v>
      </c>
      <c r="AE22" s="8">
        <v>183</v>
      </c>
      <c r="AF22" s="8">
        <v>3</v>
      </c>
      <c r="AG22" s="4">
        <v>1.33</v>
      </c>
      <c r="AH22" s="8">
        <v>327</v>
      </c>
      <c r="AI22" s="8">
        <v>4</v>
      </c>
      <c r="AJ22" s="4">
        <v>7.3100000000000005</v>
      </c>
      <c r="AK22" s="8">
        <v>1666</v>
      </c>
      <c r="AL22" s="8">
        <v>12</v>
      </c>
      <c r="AM22" s="4">
        <v>145.47</v>
      </c>
      <c r="AN22" s="8">
        <v>38985</v>
      </c>
      <c r="AO22" s="8">
        <v>273</v>
      </c>
      <c r="AP22" s="4">
        <v>847.67</v>
      </c>
      <c r="AQ22" s="8">
        <v>232320</v>
      </c>
      <c r="AR22" s="8">
        <v>1500</v>
      </c>
      <c r="AS22" s="4">
        <v>505.99</v>
      </c>
      <c r="AT22" s="8">
        <v>143087</v>
      </c>
      <c r="AU22" s="8">
        <v>886</v>
      </c>
      <c r="AV22" s="4">
        <v>151.75</v>
      </c>
      <c r="AW22" s="8">
        <v>44317</v>
      </c>
      <c r="AX22" s="8">
        <v>114</v>
      </c>
      <c r="AY22" s="4">
        <v>26.25</v>
      </c>
      <c r="AZ22" s="8">
        <v>7364</v>
      </c>
      <c r="BA22" s="8">
        <v>14</v>
      </c>
      <c r="BB22" s="4">
        <v>10.4</v>
      </c>
      <c r="BC22" s="8">
        <v>3080</v>
      </c>
      <c r="BD22" s="8">
        <v>4</v>
      </c>
      <c r="BE22" s="4">
        <v>21.72</v>
      </c>
      <c r="BF22" s="8">
        <v>6172</v>
      </c>
      <c r="BG22" s="8">
        <v>6</v>
      </c>
      <c r="BH22" s="4">
        <v>4.3600000000000003</v>
      </c>
      <c r="BI22" s="8">
        <v>1095</v>
      </c>
      <c r="BJ22" s="8">
        <v>1</v>
      </c>
      <c r="BK22" s="4">
        <v>24.69</v>
      </c>
      <c r="BL22" s="8">
        <v>7872</v>
      </c>
      <c r="BM22" s="8">
        <v>21</v>
      </c>
      <c r="BN22" s="4">
        <f t="shared" si="0"/>
        <v>1775.96</v>
      </c>
      <c r="BO22" s="8">
        <f t="shared" si="0"/>
        <v>489847</v>
      </c>
      <c r="BP22" s="10">
        <f t="shared" si="0"/>
        <v>2993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171.22</v>
      </c>
      <c r="BX22" s="42">
        <v>102732</v>
      </c>
      <c r="BY22" s="18" t="s">
        <v>69</v>
      </c>
      <c r="BZ22" s="28">
        <v>10.37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0.65</v>
      </c>
      <c r="J23" s="8">
        <v>0</v>
      </c>
      <c r="K23" s="8">
        <v>0</v>
      </c>
      <c r="L23" s="4">
        <v>0.27</v>
      </c>
      <c r="M23" s="8">
        <v>9</v>
      </c>
      <c r="N23" s="8">
        <v>2</v>
      </c>
      <c r="O23" s="4">
        <v>1.02</v>
      </c>
      <c r="P23" s="8">
        <v>91</v>
      </c>
      <c r="Q23" s="8">
        <v>7</v>
      </c>
      <c r="R23" s="4">
        <v>6</v>
      </c>
      <c r="S23" s="8">
        <v>637</v>
      </c>
      <c r="T23" s="8">
        <v>48</v>
      </c>
      <c r="U23" s="4">
        <v>6.38</v>
      </c>
      <c r="V23" s="8">
        <v>1085</v>
      </c>
      <c r="W23" s="8">
        <v>39</v>
      </c>
      <c r="X23" s="4">
        <v>9.5299999999999994</v>
      </c>
      <c r="Y23" s="8">
        <v>1739</v>
      </c>
      <c r="Z23" s="8">
        <v>46</v>
      </c>
      <c r="AA23" s="4">
        <v>0.69</v>
      </c>
      <c r="AB23" s="8">
        <v>140</v>
      </c>
      <c r="AC23" s="8">
        <v>4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1.75</v>
      </c>
      <c r="AK23" s="8">
        <v>334</v>
      </c>
      <c r="AL23" s="8">
        <v>3</v>
      </c>
      <c r="AM23" s="4">
        <v>0</v>
      </c>
      <c r="AN23" s="8">
        <v>0</v>
      </c>
      <c r="AO23" s="8">
        <v>0</v>
      </c>
      <c r="AP23" s="4">
        <v>3.7</v>
      </c>
      <c r="AQ23" s="8">
        <v>1018</v>
      </c>
      <c r="AR23" s="8">
        <v>6</v>
      </c>
      <c r="AS23" s="4">
        <v>0.71</v>
      </c>
      <c r="AT23" s="8">
        <v>200</v>
      </c>
      <c r="AU23" s="8">
        <v>1</v>
      </c>
      <c r="AV23" s="4">
        <v>0</v>
      </c>
      <c r="AW23" s="8">
        <v>0</v>
      </c>
      <c r="AX23" s="8">
        <v>0</v>
      </c>
      <c r="AY23" s="4">
        <v>0.92</v>
      </c>
      <c r="AZ23" s="8">
        <v>192</v>
      </c>
      <c r="BA23" s="8">
        <v>0</v>
      </c>
      <c r="BB23" s="4">
        <v>0</v>
      </c>
      <c r="BC23" s="8">
        <v>0</v>
      </c>
      <c r="BD23" s="8">
        <v>0</v>
      </c>
      <c r="BE23" s="4">
        <v>0.4</v>
      </c>
      <c r="BF23" s="8">
        <v>116</v>
      </c>
      <c r="BG23" s="8">
        <v>0</v>
      </c>
      <c r="BH23" s="4">
        <v>1.1499999999999999</v>
      </c>
      <c r="BI23" s="8">
        <v>367</v>
      </c>
      <c r="BJ23" s="8">
        <v>1</v>
      </c>
      <c r="BK23" s="4">
        <v>0</v>
      </c>
      <c r="BL23" s="8">
        <v>0</v>
      </c>
      <c r="BM23" s="8">
        <v>0</v>
      </c>
      <c r="BN23" s="4">
        <f t="shared" si="0"/>
        <v>33.17</v>
      </c>
      <c r="BO23" s="8">
        <f t="shared" si="0"/>
        <v>5928</v>
      </c>
      <c r="BP23" s="10">
        <f t="shared" si="0"/>
        <v>157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62.19</v>
      </c>
      <c r="BX23" s="42">
        <v>31095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862.34</v>
      </c>
      <c r="G24" s="8">
        <f t="shared" si="11"/>
        <v>0</v>
      </c>
      <c r="H24" s="8">
        <f t="shared" si="11"/>
        <v>0</v>
      </c>
      <c r="I24" s="4">
        <f t="shared" si="11"/>
        <v>1871.8600000000001</v>
      </c>
      <c r="J24" s="8">
        <f t="shared" si="11"/>
        <v>0</v>
      </c>
      <c r="K24" s="8">
        <f t="shared" si="11"/>
        <v>0</v>
      </c>
      <c r="L24" s="4">
        <f t="shared" si="11"/>
        <v>1466.92</v>
      </c>
      <c r="M24" s="8">
        <f t="shared" si="11"/>
        <v>56942</v>
      </c>
      <c r="N24" s="8">
        <f t="shared" si="11"/>
        <v>12119</v>
      </c>
      <c r="O24" s="4">
        <f t="shared" si="11"/>
        <v>1437.13</v>
      </c>
      <c r="P24" s="8">
        <f t="shared" si="11"/>
        <v>118668</v>
      </c>
      <c r="Q24" s="8">
        <f t="shared" si="11"/>
        <v>13524</v>
      </c>
      <c r="R24" s="4">
        <f t="shared" si="11"/>
        <v>1536.92</v>
      </c>
      <c r="S24" s="8">
        <f t="shared" si="11"/>
        <v>199838</v>
      </c>
      <c r="T24" s="8">
        <f t="shared" si="11"/>
        <v>18382</v>
      </c>
      <c r="U24" s="4">
        <f t="shared" si="11"/>
        <v>1196.21</v>
      </c>
      <c r="V24" s="8">
        <f t="shared" si="11"/>
        <v>233023</v>
      </c>
      <c r="W24" s="8">
        <f t="shared" si="11"/>
        <v>17330</v>
      </c>
      <c r="X24" s="4">
        <f t="shared" si="11"/>
        <v>1240.5999999999999</v>
      </c>
      <c r="Y24" s="8">
        <f t="shared" si="11"/>
        <v>337368</v>
      </c>
      <c r="Z24" s="8">
        <f t="shared" si="11"/>
        <v>18519</v>
      </c>
      <c r="AA24" s="4">
        <f t="shared" si="11"/>
        <v>1819.73</v>
      </c>
      <c r="AB24" s="8">
        <f t="shared" si="11"/>
        <v>604851</v>
      </c>
      <c r="AC24" s="8">
        <f t="shared" si="11"/>
        <v>21962</v>
      </c>
      <c r="AD24" s="4">
        <f t="shared" si="11"/>
        <v>2935.08</v>
      </c>
      <c r="AE24" s="8">
        <f t="shared" si="11"/>
        <v>1153868</v>
      </c>
      <c r="AF24" s="8">
        <f t="shared" si="11"/>
        <v>28131</v>
      </c>
      <c r="AG24" s="4">
        <f t="shared" si="11"/>
        <v>5871.67</v>
      </c>
      <c r="AH24" s="8">
        <f t="shared" si="11"/>
        <v>2598493</v>
      </c>
      <c r="AI24" s="8">
        <f t="shared" si="11"/>
        <v>47061</v>
      </c>
      <c r="AJ24" s="4">
        <f t="shared" si="11"/>
        <v>9274.6899999999987</v>
      </c>
      <c r="AK24" s="8">
        <f t="shared" si="11"/>
        <v>4374812</v>
      </c>
      <c r="AL24" s="8">
        <f t="shared" ref="AL24:BM24" si="12">SUM(AL20:AL23)</f>
        <v>58835</v>
      </c>
      <c r="AM24" s="4">
        <f t="shared" si="12"/>
        <v>12571.789999999999</v>
      </c>
      <c r="AN24" s="8">
        <f t="shared" si="12"/>
        <v>6292780</v>
      </c>
      <c r="AO24" s="8">
        <f t="shared" si="12"/>
        <v>66811</v>
      </c>
      <c r="AP24" s="4">
        <f t="shared" si="12"/>
        <v>12180.830000000002</v>
      </c>
      <c r="AQ24" s="8">
        <f t="shared" si="12"/>
        <v>6234732</v>
      </c>
      <c r="AR24" s="8">
        <f t="shared" si="12"/>
        <v>48332</v>
      </c>
      <c r="AS24" s="4">
        <f t="shared" si="12"/>
        <v>10330.879999999999</v>
      </c>
      <c r="AT24" s="8">
        <f t="shared" si="12"/>
        <v>5562845</v>
      </c>
      <c r="AU24" s="8">
        <f t="shared" si="12"/>
        <v>30898</v>
      </c>
      <c r="AV24" s="4">
        <f t="shared" si="12"/>
        <v>4565.6899999999996</v>
      </c>
      <c r="AW24" s="8">
        <f t="shared" si="12"/>
        <v>2582682</v>
      </c>
      <c r="AX24" s="8">
        <f t="shared" si="12"/>
        <v>10231</v>
      </c>
      <c r="AY24" s="4">
        <f t="shared" si="12"/>
        <v>1651.22</v>
      </c>
      <c r="AZ24" s="8">
        <f t="shared" si="12"/>
        <v>955528</v>
      </c>
      <c r="BA24" s="8">
        <f t="shared" si="12"/>
        <v>2406</v>
      </c>
      <c r="BB24" s="4">
        <f t="shared" si="12"/>
        <v>814.70999999999992</v>
      </c>
      <c r="BC24" s="8">
        <f t="shared" si="12"/>
        <v>474154</v>
      </c>
      <c r="BD24" s="8">
        <f t="shared" si="12"/>
        <v>775</v>
      </c>
      <c r="BE24" s="4">
        <f t="shared" si="12"/>
        <v>548.44999999999993</v>
      </c>
      <c r="BF24" s="8">
        <f t="shared" si="12"/>
        <v>311029</v>
      </c>
      <c r="BG24" s="8">
        <f t="shared" si="12"/>
        <v>442</v>
      </c>
      <c r="BH24" s="4">
        <f t="shared" si="12"/>
        <v>403.77</v>
      </c>
      <c r="BI24" s="8">
        <f t="shared" si="12"/>
        <v>237484</v>
      </c>
      <c r="BJ24" s="8">
        <f t="shared" si="12"/>
        <v>236</v>
      </c>
      <c r="BK24" s="4">
        <f t="shared" si="12"/>
        <v>757.09000000000015</v>
      </c>
      <c r="BL24" s="8">
        <f t="shared" si="12"/>
        <v>450299</v>
      </c>
      <c r="BM24" s="8">
        <f t="shared" si="12"/>
        <v>558</v>
      </c>
      <c r="BN24" s="4">
        <f t="shared" si="0"/>
        <v>73337.58</v>
      </c>
      <c r="BO24" s="8">
        <f t="shared" si="0"/>
        <v>32779396</v>
      </c>
      <c r="BP24" s="10">
        <f t="shared" si="0"/>
        <v>396552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23.490000000000002</v>
      </c>
      <c r="BX24" s="42">
        <v>4698</v>
      </c>
      <c r="BY24" s="18" t="s">
        <v>72</v>
      </c>
      <c r="BZ24" s="28">
        <v>0.14000000000000001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61.64</v>
      </c>
      <c r="G25" s="8">
        <v>0</v>
      </c>
      <c r="H25" s="8">
        <v>0</v>
      </c>
      <c r="I25" s="4">
        <v>179.38</v>
      </c>
      <c r="J25" s="8">
        <v>4492</v>
      </c>
      <c r="K25" s="8">
        <v>923</v>
      </c>
      <c r="L25" s="4">
        <v>245.81</v>
      </c>
      <c r="M25" s="8">
        <v>16040</v>
      </c>
      <c r="N25" s="8">
        <v>1677</v>
      </c>
      <c r="O25" s="4">
        <v>248.93</v>
      </c>
      <c r="P25" s="8">
        <v>23972</v>
      </c>
      <c r="Q25" s="8">
        <v>1219</v>
      </c>
      <c r="R25" s="4">
        <v>320.13</v>
      </c>
      <c r="S25" s="8">
        <v>37119</v>
      </c>
      <c r="T25" s="8">
        <v>1188</v>
      </c>
      <c r="U25" s="4">
        <v>120.44</v>
      </c>
      <c r="V25" s="8">
        <v>16151</v>
      </c>
      <c r="W25" s="8">
        <v>349</v>
      </c>
      <c r="X25" s="4">
        <v>149.78</v>
      </c>
      <c r="Y25" s="8">
        <v>24796</v>
      </c>
      <c r="Z25" s="8">
        <v>377</v>
      </c>
      <c r="AA25" s="4">
        <v>301.62</v>
      </c>
      <c r="AB25" s="8">
        <v>57524</v>
      </c>
      <c r="AC25" s="8">
        <v>529</v>
      </c>
      <c r="AD25" s="4">
        <v>329.86</v>
      </c>
      <c r="AE25" s="8">
        <v>67582</v>
      </c>
      <c r="AF25" s="8">
        <v>456</v>
      </c>
      <c r="AG25" s="4">
        <v>258.70000000000005</v>
      </c>
      <c r="AH25" s="8">
        <v>55285</v>
      </c>
      <c r="AI25" s="8">
        <v>214</v>
      </c>
      <c r="AJ25" s="4">
        <v>205.14</v>
      </c>
      <c r="AK25" s="8">
        <v>43697</v>
      </c>
      <c r="AL25" s="8">
        <v>114</v>
      </c>
      <c r="AM25" s="4">
        <v>124.78</v>
      </c>
      <c r="AN25" s="8">
        <v>27092</v>
      </c>
      <c r="AO25" s="8">
        <v>49</v>
      </c>
      <c r="AP25" s="4">
        <v>77.099999999999994</v>
      </c>
      <c r="AQ25" s="8">
        <v>16429</v>
      </c>
      <c r="AR25" s="8">
        <v>24</v>
      </c>
      <c r="AS25" s="4">
        <v>41.68</v>
      </c>
      <c r="AT25" s="8">
        <v>9752</v>
      </c>
      <c r="AU25" s="8">
        <v>14</v>
      </c>
      <c r="AV25" s="4">
        <v>28.04</v>
      </c>
      <c r="AW25" s="8">
        <v>6647</v>
      </c>
      <c r="AX25" s="8">
        <v>10</v>
      </c>
      <c r="AY25" s="4">
        <v>19.559999999999999</v>
      </c>
      <c r="AZ25" s="8">
        <v>4717</v>
      </c>
      <c r="BA25" s="8">
        <v>7</v>
      </c>
      <c r="BB25" s="4">
        <v>4.8899999999999997</v>
      </c>
      <c r="BC25" s="8">
        <v>1162</v>
      </c>
      <c r="BD25" s="8">
        <v>1</v>
      </c>
      <c r="BE25" s="4">
        <v>31.76</v>
      </c>
      <c r="BF25" s="8">
        <v>7852</v>
      </c>
      <c r="BG25" s="8">
        <v>20</v>
      </c>
      <c r="BH25" s="4">
        <v>7.28</v>
      </c>
      <c r="BI25" s="8">
        <v>1649</v>
      </c>
      <c r="BJ25" s="8">
        <v>2</v>
      </c>
      <c r="BK25" s="4">
        <v>66.790000000000006</v>
      </c>
      <c r="BL25" s="8">
        <v>16153</v>
      </c>
      <c r="BM25" s="8">
        <v>31</v>
      </c>
      <c r="BN25" s="4">
        <f t="shared" si="0"/>
        <v>2823.31</v>
      </c>
      <c r="BO25" s="8">
        <f t="shared" si="0"/>
        <v>438111</v>
      </c>
      <c r="BP25" s="10">
        <f t="shared" si="0"/>
        <v>7204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32.450000000000003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923.98</v>
      </c>
      <c r="G26" s="8">
        <f t="shared" si="13"/>
        <v>0</v>
      </c>
      <c r="H26" s="8">
        <f t="shared" si="13"/>
        <v>0</v>
      </c>
      <c r="I26" s="4">
        <f t="shared" si="13"/>
        <v>2051.2400000000002</v>
      </c>
      <c r="J26" s="8">
        <f t="shared" si="13"/>
        <v>4492</v>
      </c>
      <c r="K26" s="8">
        <f t="shared" si="13"/>
        <v>923</v>
      </c>
      <c r="L26" s="4">
        <f t="shared" si="13"/>
        <v>1712.73</v>
      </c>
      <c r="M26" s="8">
        <f t="shared" si="13"/>
        <v>72982</v>
      </c>
      <c r="N26" s="8">
        <f t="shared" si="13"/>
        <v>13796</v>
      </c>
      <c r="O26" s="4">
        <f t="shared" si="13"/>
        <v>1686.0600000000002</v>
      </c>
      <c r="P26" s="8">
        <f t="shared" si="13"/>
        <v>142640</v>
      </c>
      <c r="Q26" s="8">
        <f t="shared" si="13"/>
        <v>14743</v>
      </c>
      <c r="R26" s="4">
        <f t="shared" si="13"/>
        <v>1857.0500000000002</v>
      </c>
      <c r="S26" s="8">
        <f t="shared" si="13"/>
        <v>236957</v>
      </c>
      <c r="T26" s="8">
        <f t="shared" si="13"/>
        <v>19570</v>
      </c>
      <c r="U26" s="4">
        <f t="shared" si="13"/>
        <v>1316.65</v>
      </c>
      <c r="V26" s="8">
        <f t="shared" si="13"/>
        <v>249174</v>
      </c>
      <c r="W26" s="8">
        <f t="shared" si="13"/>
        <v>17679</v>
      </c>
      <c r="X26" s="4">
        <f t="shared" si="13"/>
        <v>1390.3799999999999</v>
      </c>
      <c r="Y26" s="8">
        <f t="shared" si="13"/>
        <v>362164</v>
      </c>
      <c r="Z26" s="8">
        <f t="shared" si="13"/>
        <v>18896</v>
      </c>
      <c r="AA26" s="4">
        <f t="shared" si="13"/>
        <v>2121.35</v>
      </c>
      <c r="AB26" s="8">
        <f t="shared" si="13"/>
        <v>662375</v>
      </c>
      <c r="AC26" s="8">
        <f t="shared" si="13"/>
        <v>22491</v>
      </c>
      <c r="AD26" s="4">
        <f t="shared" si="13"/>
        <v>3264.94</v>
      </c>
      <c r="AE26" s="8">
        <f t="shared" si="13"/>
        <v>1221450</v>
      </c>
      <c r="AF26" s="8">
        <f t="shared" si="13"/>
        <v>28587</v>
      </c>
      <c r="AG26" s="4">
        <f t="shared" si="13"/>
        <v>6130.37</v>
      </c>
      <c r="AH26" s="8">
        <f t="shared" si="13"/>
        <v>2653778</v>
      </c>
      <c r="AI26" s="8">
        <f t="shared" si="13"/>
        <v>47275</v>
      </c>
      <c r="AJ26" s="4">
        <f t="shared" si="13"/>
        <v>9479.8299999999981</v>
      </c>
      <c r="AK26" s="8">
        <f t="shared" si="13"/>
        <v>4418509</v>
      </c>
      <c r="AL26" s="8">
        <f t="shared" ref="AL26:BM26" si="14">SUM(AL24:AL25)</f>
        <v>58949</v>
      </c>
      <c r="AM26" s="4">
        <f t="shared" si="14"/>
        <v>12696.57</v>
      </c>
      <c r="AN26" s="8">
        <f t="shared" si="14"/>
        <v>6319872</v>
      </c>
      <c r="AO26" s="8">
        <f t="shared" si="14"/>
        <v>66860</v>
      </c>
      <c r="AP26" s="4">
        <f t="shared" si="14"/>
        <v>12257.930000000002</v>
      </c>
      <c r="AQ26" s="8">
        <f t="shared" si="14"/>
        <v>6251161</v>
      </c>
      <c r="AR26" s="8">
        <f t="shared" si="14"/>
        <v>48356</v>
      </c>
      <c r="AS26" s="4">
        <f t="shared" si="14"/>
        <v>10372.56</v>
      </c>
      <c r="AT26" s="8">
        <f t="shared" si="14"/>
        <v>5572597</v>
      </c>
      <c r="AU26" s="8">
        <f t="shared" si="14"/>
        <v>30912</v>
      </c>
      <c r="AV26" s="4">
        <f t="shared" si="14"/>
        <v>4593.7299999999996</v>
      </c>
      <c r="AW26" s="8">
        <f t="shared" si="14"/>
        <v>2589329</v>
      </c>
      <c r="AX26" s="8">
        <f t="shared" si="14"/>
        <v>10241</v>
      </c>
      <c r="AY26" s="4">
        <f t="shared" si="14"/>
        <v>1670.78</v>
      </c>
      <c r="AZ26" s="8">
        <f t="shared" si="14"/>
        <v>960245</v>
      </c>
      <c r="BA26" s="8">
        <f t="shared" si="14"/>
        <v>2413</v>
      </c>
      <c r="BB26" s="4">
        <f t="shared" si="14"/>
        <v>819.59999999999991</v>
      </c>
      <c r="BC26" s="8">
        <f t="shared" si="14"/>
        <v>475316</v>
      </c>
      <c r="BD26" s="8">
        <f t="shared" si="14"/>
        <v>776</v>
      </c>
      <c r="BE26" s="4">
        <f t="shared" si="14"/>
        <v>580.20999999999992</v>
      </c>
      <c r="BF26" s="8">
        <f t="shared" si="14"/>
        <v>318881</v>
      </c>
      <c r="BG26" s="8">
        <f t="shared" si="14"/>
        <v>462</v>
      </c>
      <c r="BH26" s="4">
        <f t="shared" si="14"/>
        <v>411.04999999999995</v>
      </c>
      <c r="BI26" s="8">
        <f t="shared" si="14"/>
        <v>239133</v>
      </c>
      <c r="BJ26" s="8">
        <f t="shared" si="14"/>
        <v>238</v>
      </c>
      <c r="BK26" s="4">
        <f t="shared" si="14"/>
        <v>823.88000000000011</v>
      </c>
      <c r="BL26" s="8">
        <f t="shared" si="14"/>
        <v>466452</v>
      </c>
      <c r="BM26" s="8">
        <f t="shared" si="14"/>
        <v>589</v>
      </c>
      <c r="BN26" s="4">
        <f t="shared" si="0"/>
        <v>76160.890000000014</v>
      </c>
      <c r="BO26" s="8">
        <f t="shared" si="0"/>
        <v>33217507</v>
      </c>
      <c r="BP26" s="10">
        <f t="shared" si="0"/>
        <v>403756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0.02</v>
      </c>
      <c r="M27" s="8">
        <v>1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2.13</v>
      </c>
      <c r="AE27" s="8">
        <v>425</v>
      </c>
      <c r="AF27" s="8">
        <v>4</v>
      </c>
      <c r="AG27" s="4">
        <v>1.9</v>
      </c>
      <c r="AH27" s="8">
        <v>370</v>
      </c>
      <c r="AI27" s="8">
        <v>1</v>
      </c>
      <c r="AJ27" s="4">
        <v>6.1899999999999995</v>
      </c>
      <c r="AK27" s="8">
        <v>1162</v>
      </c>
      <c r="AL27" s="8">
        <v>5</v>
      </c>
      <c r="AM27" s="4">
        <v>26.82</v>
      </c>
      <c r="AN27" s="8">
        <v>5530</v>
      </c>
      <c r="AO27" s="8">
        <v>21</v>
      </c>
      <c r="AP27" s="4">
        <v>63.39</v>
      </c>
      <c r="AQ27" s="8">
        <v>13730</v>
      </c>
      <c r="AR27" s="8">
        <v>44</v>
      </c>
      <c r="AS27" s="4">
        <v>134.21</v>
      </c>
      <c r="AT27" s="8">
        <v>32011</v>
      </c>
      <c r="AU27" s="8">
        <v>132</v>
      </c>
      <c r="AV27" s="4">
        <v>49.8</v>
      </c>
      <c r="AW27" s="8">
        <v>12220</v>
      </c>
      <c r="AX27" s="8">
        <v>23</v>
      </c>
      <c r="AY27" s="4">
        <v>33.950000000000003</v>
      </c>
      <c r="AZ27" s="8">
        <v>9591</v>
      </c>
      <c r="BA27" s="8">
        <v>20</v>
      </c>
      <c r="BB27" s="4">
        <v>23.47</v>
      </c>
      <c r="BC27" s="8">
        <v>7016</v>
      </c>
      <c r="BD27" s="8">
        <v>16</v>
      </c>
      <c r="BE27" s="4">
        <v>34.36</v>
      </c>
      <c r="BF27" s="8">
        <v>10630</v>
      </c>
      <c r="BG27" s="8">
        <v>29</v>
      </c>
      <c r="BH27" s="4">
        <v>27.11</v>
      </c>
      <c r="BI27" s="8">
        <v>8293</v>
      </c>
      <c r="BJ27" s="8">
        <v>19</v>
      </c>
      <c r="BK27" s="4">
        <v>81.33</v>
      </c>
      <c r="BL27" s="8">
        <v>24707</v>
      </c>
      <c r="BM27" s="8">
        <v>57</v>
      </c>
      <c r="BN27" s="4">
        <f t="shared" si="0"/>
        <v>484.68</v>
      </c>
      <c r="BO27" s="8">
        <f t="shared" si="0"/>
        <v>125686</v>
      </c>
      <c r="BP27" s="10">
        <f t="shared" si="0"/>
        <v>371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13.27</v>
      </c>
      <c r="G28" s="8">
        <v>0</v>
      </c>
      <c r="H28" s="8">
        <v>0</v>
      </c>
      <c r="I28" s="4">
        <v>22.52</v>
      </c>
      <c r="J28" s="8">
        <v>1093</v>
      </c>
      <c r="K28" s="8">
        <v>167</v>
      </c>
      <c r="L28" s="4">
        <v>44.64</v>
      </c>
      <c r="M28" s="8">
        <v>3574</v>
      </c>
      <c r="N28" s="8">
        <v>223</v>
      </c>
      <c r="O28" s="4">
        <v>33.229999999999997</v>
      </c>
      <c r="P28" s="8">
        <v>3291</v>
      </c>
      <c r="Q28" s="8">
        <v>116</v>
      </c>
      <c r="R28" s="4">
        <v>20.329999999999998</v>
      </c>
      <c r="S28" s="8">
        <v>2075</v>
      </c>
      <c r="T28" s="8">
        <v>43</v>
      </c>
      <c r="U28" s="4">
        <v>21.17</v>
      </c>
      <c r="V28" s="8">
        <v>2591</v>
      </c>
      <c r="W28" s="8">
        <v>42</v>
      </c>
      <c r="X28" s="4">
        <v>16.55</v>
      </c>
      <c r="Y28" s="8">
        <v>2451</v>
      </c>
      <c r="Z28" s="8">
        <v>24</v>
      </c>
      <c r="AA28" s="4">
        <v>47.95</v>
      </c>
      <c r="AB28" s="8">
        <v>8701</v>
      </c>
      <c r="AC28" s="8">
        <v>55</v>
      </c>
      <c r="AD28" s="4">
        <v>20.95</v>
      </c>
      <c r="AE28" s="8">
        <v>3976</v>
      </c>
      <c r="AF28" s="8">
        <v>22</v>
      </c>
      <c r="AG28" s="4">
        <v>56.17</v>
      </c>
      <c r="AH28" s="8">
        <v>9070</v>
      </c>
      <c r="AI28" s="8">
        <v>35</v>
      </c>
      <c r="AJ28" s="4">
        <v>187.79</v>
      </c>
      <c r="AK28" s="8">
        <v>26567</v>
      </c>
      <c r="AL28" s="8">
        <v>116</v>
      </c>
      <c r="AM28" s="4">
        <v>261.41000000000003</v>
      </c>
      <c r="AN28" s="8">
        <v>37973</v>
      </c>
      <c r="AO28" s="8">
        <v>159</v>
      </c>
      <c r="AP28" s="4">
        <v>364.41</v>
      </c>
      <c r="AQ28" s="8">
        <v>54880</v>
      </c>
      <c r="AR28" s="8">
        <v>242</v>
      </c>
      <c r="AS28" s="4">
        <v>185.85</v>
      </c>
      <c r="AT28" s="8">
        <v>31974</v>
      </c>
      <c r="AU28" s="8">
        <v>126</v>
      </c>
      <c r="AV28" s="4">
        <v>86.24</v>
      </c>
      <c r="AW28" s="8">
        <v>13302</v>
      </c>
      <c r="AX28" s="8">
        <v>52</v>
      </c>
      <c r="AY28" s="4">
        <v>40.92</v>
      </c>
      <c r="AZ28" s="8">
        <v>6862</v>
      </c>
      <c r="BA28" s="8">
        <v>13</v>
      </c>
      <c r="BB28" s="4">
        <v>4.9800000000000004</v>
      </c>
      <c r="BC28" s="8">
        <v>957</v>
      </c>
      <c r="BD28" s="8">
        <v>0</v>
      </c>
      <c r="BE28" s="4">
        <v>1.72</v>
      </c>
      <c r="BF28" s="8">
        <v>344</v>
      </c>
      <c r="BG28" s="8">
        <v>1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1430.1000000000001</v>
      </c>
      <c r="BO28" s="8">
        <f t="shared" si="0"/>
        <v>209681</v>
      </c>
      <c r="BP28" s="10">
        <f t="shared" si="0"/>
        <v>1436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2.4300000000000002</v>
      </c>
      <c r="G29" s="8">
        <v>0</v>
      </c>
      <c r="H29" s="8">
        <v>0</v>
      </c>
      <c r="I29" s="4">
        <v>31.76</v>
      </c>
      <c r="J29" s="8">
        <v>624</v>
      </c>
      <c r="K29" s="8">
        <v>148</v>
      </c>
      <c r="L29" s="4">
        <v>205.3</v>
      </c>
      <c r="M29" s="8">
        <v>11772</v>
      </c>
      <c r="N29" s="8">
        <v>1390</v>
      </c>
      <c r="O29" s="4">
        <v>266.7</v>
      </c>
      <c r="P29" s="8">
        <v>25202</v>
      </c>
      <c r="Q29" s="8">
        <v>1477</v>
      </c>
      <c r="R29" s="4">
        <v>389.82</v>
      </c>
      <c r="S29" s="8">
        <v>46148</v>
      </c>
      <c r="T29" s="8">
        <v>1662</v>
      </c>
      <c r="U29" s="4">
        <v>184</v>
      </c>
      <c r="V29" s="8">
        <v>24926</v>
      </c>
      <c r="W29" s="8">
        <v>674</v>
      </c>
      <c r="X29" s="4">
        <v>46.48</v>
      </c>
      <c r="Y29" s="8">
        <v>6969</v>
      </c>
      <c r="Z29" s="8">
        <v>128</v>
      </c>
      <c r="AA29" s="4">
        <v>635.23</v>
      </c>
      <c r="AB29" s="8">
        <v>95156</v>
      </c>
      <c r="AC29" s="8">
        <v>1351</v>
      </c>
      <c r="AD29" s="4">
        <v>220.38</v>
      </c>
      <c r="AE29" s="8">
        <v>37380</v>
      </c>
      <c r="AF29" s="8">
        <v>316</v>
      </c>
      <c r="AG29" s="4">
        <v>393.90000000000003</v>
      </c>
      <c r="AH29" s="8">
        <v>65606</v>
      </c>
      <c r="AI29" s="8">
        <v>401</v>
      </c>
      <c r="AJ29" s="4">
        <v>1128.77</v>
      </c>
      <c r="AK29" s="8">
        <v>198509</v>
      </c>
      <c r="AL29" s="8">
        <v>1091</v>
      </c>
      <c r="AM29" s="4">
        <v>2131.92</v>
      </c>
      <c r="AN29" s="8">
        <v>390868</v>
      </c>
      <c r="AO29" s="8">
        <v>2051</v>
      </c>
      <c r="AP29" s="4">
        <v>4167.8099999999995</v>
      </c>
      <c r="AQ29" s="8">
        <v>785306</v>
      </c>
      <c r="AR29" s="8">
        <v>3448</v>
      </c>
      <c r="AS29" s="4">
        <v>5754.6699999999992</v>
      </c>
      <c r="AT29" s="8">
        <v>1084904</v>
      </c>
      <c r="AU29" s="8">
        <v>3664</v>
      </c>
      <c r="AV29" s="4">
        <v>5002.3999999999996</v>
      </c>
      <c r="AW29" s="8">
        <v>982073</v>
      </c>
      <c r="AX29" s="8">
        <v>3189</v>
      </c>
      <c r="AY29" s="4">
        <v>3456.53</v>
      </c>
      <c r="AZ29" s="8">
        <v>682585</v>
      </c>
      <c r="BA29" s="8">
        <v>1769</v>
      </c>
      <c r="BB29" s="4">
        <v>1914.72</v>
      </c>
      <c r="BC29" s="8">
        <v>401209</v>
      </c>
      <c r="BD29" s="8">
        <v>1172</v>
      </c>
      <c r="BE29" s="4">
        <v>1960.3400000000001</v>
      </c>
      <c r="BF29" s="8">
        <v>441229</v>
      </c>
      <c r="BG29" s="8">
        <v>1195</v>
      </c>
      <c r="BH29" s="4">
        <v>984.32</v>
      </c>
      <c r="BI29" s="8">
        <v>220689</v>
      </c>
      <c r="BJ29" s="8">
        <v>422</v>
      </c>
      <c r="BK29" s="4">
        <v>1303.1600000000001</v>
      </c>
      <c r="BL29" s="8">
        <v>276286</v>
      </c>
      <c r="BM29" s="8">
        <v>447</v>
      </c>
      <c r="BN29" s="4">
        <f t="shared" si="0"/>
        <v>30180.639999999999</v>
      </c>
      <c r="BO29" s="8">
        <f t="shared" si="0"/>
        <v>5777441</v>
      </c>
      <c r="BP29" s="10">
        <f t="shared" si="0"/>
        <v>25995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4.33</v>
      </c>
      <c r="G30" s="8">
        <v>0</v>
      </c>
      <c r="H30" s="8">
        <v>0</v>
      </c>
      <c r="I30" s="4">
        <v>24.02</v>
      </c>
      <c r="J30" s="8">
        <v>403</v>
      </c>
      <c r="K30" s="8">
        <v>87</v>
      </c>
      <c r="L30" s="4">
        <v>0.26</v>
      </c>
      <c r="M30" s="8">
        <v>16</v>
      </c>
      <c r="N30" s="8">
        <v>1</v>
      </c>
      <c r="O30" s="4">
        <v>4.68</v>
      </c>
      <c r="P30" s="8">
        <v>411</v>
      </c>
      <c r="Q30" s="8">
        <v>23</v>
      </c>
      <c r="R30" s="4">
        <v>0</v>
      </c>
      <c r="S30" s="8">
        <v>0</v>
      </c>
      <c r="T30" s="8">
        <v>0</v>
      </c>
      <c r="U30" s="4">
        <v>59.55</v>
      </c>
      <c r="V30" s="8">
        <v>8247</v>
      </c>
      <c r="W30" s="8">
        <v>225</v>
      </c>
      <c r="X30" s="4">
        <v>7.05</v>
      </c>
      <c r="Y30" s="8">
        <v>1079</v>
      </c>
      <c r="Z30" s="8">
        <v>28</v>
      </c>
      <c r="AA30" s="4">
        <v>1.55</v>
      </c>
      <c r="AB30" s="8">
        <v>210</v>
      </c>
      <c r="AC30" s="8">
        <v>2</v>
      </c>
      <c r="AD30" s="4">
        <v>0.13</v>
      </c>
      <c r="AE30" s="8">
        <v>19</v>
      </c>
      <c r="AF30" s="8">
        <v>0</v>
      </c>
      <c r="AG30" s="4">
        <v>2.2200000000000002</v>
      </c>
      <c r="AH30" s="8">
        <v>440</v>
      </c>
      <c r="AI30" s="8">
        <v>4</v>
      </c>
      <c r="AJ30" s="4">
        <v>9.8699999999999992</v>
      </c>
      <c r="AK30" s="8">
        <v>1591</v>
      </c>
      <c r="AL30" s="8">
        <v>10</v>
      </c>
      <c r="AM30" s="4">
        <v>6.27</v>
      </c>
      <c r="AN30" s="8">
        <v>1024</v>
      </c>
      <c r="AO30" s="8">
        <v>4</v>
      </c>
      <c r="AP30" s="4">
        <v>1.71</v>
      </c>
      <c r="AQ30" s="8">
        <v>283</v>
      </c>
      <c r="AR30" s="8">
        <v>1</v>
      </c>
      <c r="AS30" s="4">
        <v>10.83</v>
      </c>
      <c r="AT30" s="8">
        <v>2357</v>
      </c>
      <c r="AU30" s="8">
        <v>11</v>
      </c>
      <c r="AV30" s="4">
        <v>4</v>
      </c>
      <c r="AW30" s="8">
        <v>912</v>
      </c>
      <c r="AX30" s="8">
        <v>5</v>
      </c>
      <c r="AY30" s="4">
        <v>3.59</v>
      </c>
      <c r="AZ30" s="8">
        <v>837</v>
      </c>
      <c r="BA30" s="8">
        <v>3</v>
      </c>
      <c r="BB30" s="4">
        <v>5.7</v>
      </c>
      <c r="BC30" s="8">
        <v>983</v>
      </c>
      <c r="BD30" s="8">
        <v>6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3.6</v>
      </c>
      <c r="BL30" s="8">
        <v>620</v>
      </c>
      <c r="BM30" s="8">
        <v>4</v>
      </c>
      <c r="BN30" s="4">
        <f t="shared" si="0"/>
        <v>149.35999999999999</v>
      </c>
      <c r="BO30" s="8">
        <f t="shared" si="0"/>
        <v>19432</v>
      </c>
      <c r="BP30" s="10">
        <f t="shared" si="0"/>
        <v>414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20.03</v>
      </c>
      <c r="G31" s="8">
        <f t="shared" si="15"/>
        <v>0</v>
      </c>
      <c r="H31" s="8">
        <f t="shared" si="15"/>
        <v>0</v>
      </c>
      <c r="I31" s="4">
        <f t="shared" si="15"/>
        <v>78.3</v>
      </c>
      <c r="J31" s="8">
        <f t="shared" si="15"/>
        <v>2120</v>
      </c>
      <c r="K31" s="8">
        <f t="shared" si="15"/>
        <v>402</v>
      </c>
      <c r="L31" s="4">
        <f t="shared" si="15"/>
        <v>250.2</v>
      </c>
      <c r="M31" s="8">
        <f t="shared" si="15"/>
        <v>15362</v>
      </c>
      <c r="N31" s="8">
        <f t="shared" si="15"/>
        <v>1614</v>
      </c>
      <c r="O31" s="4">
        <f t="shared" si="15"/>
        <v>304.61</v>
      </c>
      <c r="P31" s="8">
        <f t="shared" si="15"/>
        <v>28904</v>
      </c>
      <c r="Q31" s="8">
        <f t="shared" si="15"/>
        <v>1616</v>
      </c>
      <c r="R31" s="4">
        <f t="shared" si="15"/>
        <v>410.15</v>
      </c>
      <c r="S31" s="8">
        <f t="shared" si="15"/>
        <v>48223</v>
      </c>
      <c r="T31" s="8">
        <f t="shared" si="15"/>
        <v>1705</v>
      </c>
      <c r="U31" s="4">
        <f t="shared" si="15"/>
        <v>264.72000000000003</v>
      </c>
      <c r="V31" s="8">
        <f t="shared" si="15"/>
        <v>35764</v>
      </c>
      <c r="W31" s="8">
        <f t="shared" si="15"/>
        <v>941</v>
      </c>
      <c r="X31" s="4">
        <f t="shared" si="15"/>
        <v>70.08</v>
      </c>
      <c r="Y31" s="8">
        <f t="shared" si="15"/>
        <v>10499</v>
      </c>
      <c r="Z31" s="8">
        <f t="shared" si="15"/>
        <v>180</v>
      </c>
      <c r="AA31" s="4">
        <f t="shared" si="15"/>
        <v>684.73</v>
      </c>
      <c r="AB31" s="8">
        <f t="shared" si="15"/>
        <v>104067</v>
      </c>
      <c r="AC31" s="8">
        <f t="shared" si="15"/>
        <v>1408</v>
      </c>
      <c r="AD31" s="4">
        <f t="shared" si="15"/>
        <v>241.45999999999998</v>
      </c>
      <c r="AE31" s="8">
        <f t="shared" si="15"/>
        <v>41375</v>
      </c>
      <c r="AF31" s="8">
        <f t="shared" si="15"/>
        <v>338</v>
      </c>
      <c r="AG31" s="4">
        <f t="shared" si="15"/>
        <v>452.29000000000008</v>
      </c>
      <c r="AH31" s="8">
        <f t="shared" si="15"/>
        <v>75116</v>
      </c>
      <c r="AI31" s="8">
        <f t="shared" si="15"/>
        <v>440</v>
      </c>
      <c r="AJ31" s="4">
        <f t="shared" si="15"/>
        <v>1326.4299999999998</v>
      </c>
      <c r="AK31" s="8">
        <f t="shared" si="15"/>
        <v>226667</v>
      </c>
      <c r="AL31" s="8">
        <f t="shared" ref="AL31:BM31" si="16">SUM(AL28:AL30)</f>
        <v>1217</v>
      </c>
      <c r="AM31" s="4">
        <f t="shared" si="16"/>
        <v>2399.6</v>
      </c>
      <c r="AN31" s="8">
        <f t="shared" si="16"/>
        <v>429865</v>
      </c>
      <c r="AO31" s="8">
        <f t="shared" si="16"/>
        <v>2214</v>
      </c>
      <c r="AP31" s="4">
        <f t="shared" si="16"/>
        <v>4533.9299999999994</v>
      </c>
      <c r="AQ31" s="8">
        <f t="shared" si="16"/>
        <v>840469</v>
      </c>
      <c r="AR31" s="8">
        <f t="shared" si="16"/>
        <v>3691</v>
      </c>
      <c r="AS31" s="4">
        <f t="shared" si="16"/>
        <v>5951.3499999999995</v>
      </c>
      <c r="AT31" s="8">
        <f t="shared" si="16"/>
        <v>1119235</v>
      </c>
      <c r="AU31" s="8">
        <f t="shared" si="16"/>
        <v>3801</v>
      </c>
      <c r="AV31" s="4">
        <f t="shared" si="16"/>
        <v>5092.6399999999994</v>
      </c>
      <c r="AW31" s="8">
        <f t="shared" si="16"/>
        <v>996287</v>
      </c>
      <c r="AX31" s="8">
        <f t="shared" si="16"/>
        <v>3246</v>
      </c>
      <c r="AY31" s="4">
        <f t="shared" si="16"/>
        <v>3501.0400000000004</v>
      </c>
      <c r="AZ31" s="8">
        <f t="shared" si="16"/>
        <v>690284</v>
      </c>
      <c r="BA31" s="8">
        <f t="shared" si="16"/>
        <v>1785</v>
      </c>
      <c r="BB31" s="4">
        <f t="shared" si="16"/>
        <v>1925.4</v>
      </c>
      <c r="BC31" s="8">
        <f t="shared" si="16"/>
        <v>403149</v>
      </c>
      <c r="BD31" s="8">
        <f t="shared" si="16"/>
        <v>1178</v>
      </c>
      <c r="BE31" s="4">
        <f t="shared" si="16"/>
        <v>1962.0600000000002</v>
      </c>
      <c r="BF31" s="8">
        <f t="shared" si="16"/>
        <v>441573</v>
      </c>
      <c r="BG31" s="8">
        <f t="shared" si="16"/>
        <v>1196</v>
      </c>
      <c r="BH31" s="4">
        <f t="shared" si="16"/>
        <v>984.32</v>
      </c>
      <c r="BI31" s="8">
        <f t="shared" si="16"/>
        <v>220689</v>
      </c>
      <c r="BJ31" s="8">
        <f t="shared" si="16"/>
        <v>422</v>
      </c>
      <c r="BK31" s="4">
        <f t="shared" si="16"/>
        <v>1306.76</v>
      </c>
      <c r="BL31" s="8">
        <f t="shared" si="16"/>
        <v>276906</v>
      </c>
      <c r="BM31" s="8">
        <f t="shared" si="16"/>
        <v>451</v>
      </c>
      <c r="BN31" s="4">
        <f t="shared" si="0"/>
        <v>31760.1</v>
      </c>
      <c r="BO31" s="8">
        <f t="shared" si="0"/>
        <v>6006554</v>
      </c>
      <c r="BP31" s="10">
        <f t="shared" si="0"/>
        <v>27845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20.03</v>
      </c>
      <c r="G32" s="8">
        <f t="shared" si="17"/>
        <v>0</v>
      </c>
      <c r="H32" s="8">
        <f t="shared" si="17"/>
        <v>0</v>
      </c>
      <c r="I32" s="4">
        <f t="shared" si="17"/>
        <v>78.3</v>
      </c>
      <c r="J32" s="8">
        <f t="shared" si="17"/>
        <v>2120</v>
      </c>
      <c r="K32" s="8">
        <f t="shared" si="17"/>
        <v>402</v>
      </c>
      <c r="L32" s="4">
        <f t="shared" si="17"/>
        <v>250.22</v>
      </c>
      <c r="M32" s="8">
        <f t="shared" si="17"/>
        <v>15363</v>
      </c>
      <c r="N32" s="8">
        <f t="shared" si="17"/>
        <v>1614</v>
      </c>
      <c r="O32" s="4">
        <f t="shared" si="17"/>
        <v>304.61</v>
      </c>
      <c r="P32" s="8">
        <f t="shared" si="17"/>
        <v>28904</v>
      </c>
      <c r="Q32" s="8">
        <f t="shared" si="17"/>
        <v>1616</v>
      </c>
      <c r="R32" s="4">
        <f t="shared" si="17"/>
        <v>410.15</v>
      </c>
      <c r="S32" s="8">
        <f t="shared" si="17"/>
        <v>48223</v>
      </c>
      <c r="T32" s="8">
        <f t="shared" si="17"/>
        <v>1705</v>
      </c>
      <c r="U32" s="4">
        <f t="shared" si="17"/>
        <v>264.72000000000003</v>
      </c>
      <c r="V32" s="8">
        <f t="shared" si="17"/>
        <v>35764</v>
      </c>
      <c r="W32" s="8">
        <f t="shared" si="17"/>
        <v>941</v>
      </c>
      <c r="X32" s="4">
        <f t="shared" si="17"/>
        <v>70.08</v>
      </c>
      <c r="Y32" s="8">
        <f t="shared" si="17"/>
        <v>10499</v>
      </c>
      <c r="Z32" s="8">
        <f t="shared" si="17"/>
        <v>180</v>
      </c>
      <c r="AA32" s="4">
        <f t="shared" si="17"/>
        <v>684.73</v>
      </c>
      <c r="AB32" s="8">
        <f t="shared" si="17"/>
        <v>104067</v>
      </c>
      <c r="AC32" s="8">
        <f t="shared" si="17"/>
        <v>1408</v>
      </c>
      <c r="AD32" s="4">
        <f t="shared" si="17"/>
        <v>243.58999999999997</v>
      </c>
      <c r="AE32" s="8">
        <f t="shared" si="17"/>
        <v>41800</v>
      </c>
      <c r="AF32" s="8">
        <f t="shared" si="17"/>
        <v>342</v>
      </c>
      <c r="AG32" s="4">
        <f t="shared" si="17"/>
        <v>454.19000000000005</v>
      </c>
      <c r="AH32" s="8">
        <f t="shared" si="17"/>
        <v>75486</v>
      </c>
      <c r="AI32" s="8">
        <f t="shared" si="17"/>
        <v>441</v>
      </c>
      <c r="AJ32" s="4">
        <f t="shared" si="17"/>
        <v>1332.62</v>
      </c>
      <c r="AK32" s="8">
        <f t="shared" si="17"/>
        <v>227829</v>
      </c>
      <c r="AL32" s="8">
        <f t="shared" ref="AL32:BM32" si="18">SUM(AL27,AL31)</f>
        <v>1222</v>
      </c>
      <c r="AM32" s="4">
        <f t="shared" si="18"/>
        <v>2426.42</v>
      </c>
      <c r="AN32" s="8">
        <f t="shared" si="18"/>
        <v>435395</v>
      </c>
      <c r="AO32" s="8">
        <f t="shared" si="18"/>
        <v>2235</v>
      </c>
      <c r="AP32" s="4">
        <f t="shared" si="18"/>
        <v>4597.32</v>
      </c>
      <c r="AQ32" s="8">
        <f t="shared" si="18"/>
        <v>854199</v>
      </c>
      <c r="AR32" s="8">
        <f t="shared" si="18"/>
        <v>3735</v>
      </c>
      <c r="AS32" s="4">
        <f t="shared" si="18"/>
        <v>6085.5599999999995</v>
      </c>
      <c r="AT32" s="8">
        <f t="shared" si="18"/>
        <v>1151246</v>
      </c>
      <c r="AU32" s="8">
        <f t="shared" si="18"/>
        <v>3933</v>
      </c>
      <c r="AV32" s="4">
        <f t="shared" si="18"/>
        <v>5142.4399999999996</v>
      </c>
      <c r="AW32" s="8">
        <f t="shared" si="18"/>
        <v>1008507</v>
      </c>
      <c r="AX32" s="8">
        <f t="shared" si="18"/>
        <v>3269</v>
      </c>
      <c r="AY32" s="4">
        <f t="shared" si="18"/>
        <v>3534.9900000000002</v>
      </c>
      <c r="AZ32" s="8">
        <f t="shared" si="18"/>
        <v>699875</v>
      </c>
      <c r="BA32" s="8">
        <f t="shared" si="18"/>
        <v>1805</v>
      </c>
      <c r="BB32" s="4">
        <f t="shared" si="18"/>
        <v>1948.8700000000001</v>
      </c>
      <c r="BC32" s="8">
        <f t="shared" si="18"/>
        <v>410165</v>
      </c>
      <c r="BD32" s="8">
        <f t="shared" si="18"/>
        <v>1194</v>
      </c>
      <c r="BE32" s="4">
        <f t="shared" si="18"/>
        <v>1996.42</v>
      </c>
      <c r="BF32" s="8">
        <f t="shared" si="18"/>
        <v>452203</v>
      </c>
      <c r="BG32" s="8">
        <f t="shared" si="18"/>
        <v>1225</v>
      </c>
      <c r="BH32" s="4">
        <f t="shared" si="18"/>
        <v>1011.4300000000001</v>
      </c>
      <c r="BI32" s="8">
        <f t="shared" si="18"/>
        <v>228982</v>
      </c>
      <c r="BJ32" s="8">
        <f t="shared" si="18"/>
        <v>441</v>
      </c>
      <c r="BK32" s="4">
        <f t="shared" si="18"/>
        <v>1388.09</v>
      </c>
      <c r="BL32" s="8">
        <f t="shared" si="18"/>
        <v>301613</v>
      </c>
      <c r="BM32" s="8">
        <f t="shared" si="18"/>
        <v>508</v>
      </c>
      <c r="BN32" s="4">
        <f t="shared" si="0"/>
        <v>32244.780000000002</v>
      </c>
      <c r="BO32" s="8">
        <f t="shared" si="0"/>
        <v>6132240</v>
      </c>
      <c r="BP32" s="10">
        <f t="shared" si="0"/>
        <v>28216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944.01</v>
      </c>
      <c r="G33" s="8">
        <f t="shared" si="19"/>
        <v>0</v>
      </c>
      <c r="H33" s="8">
        <f t="shared" si="19"/>
        <v>0</v>
      </c>
      <c r="I33" s="4">
        <f t="shared" si="19"/>
        <v>2129.5400000000004</v>
      </c>
      <c r="J33" s="8">
        <f t="shared" si="19"/>
        <v>6612</v>
      </c>
      <c r="K33" s="8">
        <f t="shared" si="19"/>
        <v>1325</v>
      </c>
      <c r="L33" s="4">
        <f t="shared" si="19"/>
        <v>1962.95</v>
      </c>
      <c r="M33" s="8">
        <f t="shared" si="19"/>
        <v>88345</v>
      </c>
      <c r="N33" s="8">
        <f t="shared" si="19"/>
        <v>15410</v>
      </c>
      <c r="O33" s="4">
        <f t="shared" si="19"/>
        <v>1990.67</v>
      </c>
      <c r="P33" s="8">
        <f t="shared" si="19"/>
        <v>171544</v>
      </c>
      <c r="Q33" s="8">
        <f t="shared" si="19"/>
        <v>16359</v>
      </c>
      <c r="R33" s="4">
        <f t="shared" si="19"/>
        <v>2267.2000000000003</v>
      </c>
      <c r="S33" s="8">
        <f t="shared" si="19"/>
        <v>285180</v>
      </c>
      <c r="T33" s="8">
        <f t="shared" si="19"/>
        <v>21275</v>
      </c>
      <c r="U33" s="4">
        <f t="shared" si="19"/>
        <v>1581.3700000000001</v>
      </c>
      <c r="V33" s="8">
        <f t="shared" si="19"/>
        <v>284938</v>
      </c>
      <c r="W33" s="8">
        <f t="shared" si="19"/>
        <v>18620</v>
      </c>
      <c r="X33" s="4">
        <f t="shared" si="19"/>
        <v>1460.4599999999998</v>
      </c>
      <c r="Y33" s="8">
        <f t="shared" si="19"/>
        <v>372663</v>
      </c>
      <c r="Z33" s="8">
        <f t="shared" si="19"/>
        <v>19076</v>
      </c>
      <c r="AA33" s="4">
        <f t="shared" si="19"/>
        <v>2806.08</v>
      </c>
      <c r="AB33" s="8">
        <f t="shared" si="19"/>
        <v>766442</v>
      </c>
      <c r="AC33" s="8">
        <f t="shared" si="19"/>
        <v>23899</v>
      </c>
      <c r="AD33" s="4">
        <f t="shared" si="19"/>
        <v>3508.53</v>
      </c>
      <c r="AE33" s="8">
        <f t="shared" si="19"/>
        <v>1263250</v>
      </c>
      <c r="AF33" s="8">
        <f t="shared" si="19"/>
        <v>28929</v>
      </c>
      <c r="AG33" s="4">
        <f t="shared" si="19"/>
        <v>6584.5599999999995</v>
      </c>
      <c r="AH33" s="8">
        <f t="shared" si="19"/>
        <v>2729264</v>
      </c>
      <c r="AI33" s="8">
        <f t="shared" si="19"/>
        <v>47716</v>
      </c>
      <c r="AJ33" s="4">
        <f t="shared" si="19"/>
        <v>10812.449999999997</v>
      </c>
      <c r="AK33" s="8">
        <f t="shared" si="19"/>
        <v>4646338</v>
      </c>
      <c r="AL33" s="8">
        <f t="shared" ref="AL33:BM33" si="20">SUM(AL32,AL26)</f>
        <v>60171</v>
      </c>
      <c r="AM33" s="4">
        <f t="shared" si="20"/>
        <v>15122.99</v>
      </c>
      <c r="AN33" s="8">
        <f t="shared" si="20"/>
        <v>6755267</v>
      </c>
      <c r="AO33" s="8">
        <f t="shared" si="20"/>
        <v>69095</v>
      </c>
      <c r="AP33" s="4">
        <f t="shared" si="20"/>
        <v>16855.25</v>
      </c>
      <c r="AQ33" s="8">
        <f t="shared" si="20"/>
        <v>7105360</v>
      </c>
      <c r="AR33" s="8">
        <f t="shared" si="20"/>
        <v>52091</v>
      </c>
      <c r="AS33" s="4">
        <f t="shared" si="20"/>
        <v>16458.12</v>
      </c>
      <c r="AT33" s="8">
        <f t="shared" si="20"/>
        <v>6723843</v>
      </c>
      <c r="AU33" s="8">
        <f t="shared" si="20"/>
        <v>34845</v>
      </c>
      <c r="AV33" s="4">
        <f t="shared" si="20"/>
        <v>9736.1699999999983</v>
      </c>
      <c r="AW33" s="8">
        <f t="shared" si="20"/>
        <v>3597836</v>
      </c>
      <c r="AX33" s="8">
        <f t="shared" si="20"/>
        <v>13510</v>
      </c>
      <c r="AY33" s="4">
        <f t="shared" si="20"/>
        <v>5205.7700000000004</v>
      </c>
      <c r="AZ33" s="8">
        <f t="shared" si="20"/>
        <v>1660120</v>
      </c>
      <c r="BA33" s="8">
        <f t="shared" si="20"/>
        <v>4218</v>
      </c>
      <c r="BB33" s="4">
        <f t="shared" si="20"/>
        <v>2768.4700000000003</v>
      </c>
      <c r="BC33" s="8">
        <f t="shared" si="20"/>
        <v>885481</v>
      </c>
      <c r="BD33" s="8">
        <f t="shared" si="20"/>
        <v>1970</v>
      </c>
      <c r="BE33" s="4">
        <f t="shared" si="20"/>
        <v>2576.63</v>
      </c>
      <c r="BF33" s="8">
        <f t="shared" si="20"/>
        <v>771084</v>
      </c>
      <c r="BG33" s="8">
        <f t="shared" si="20"/>
        <v>1687</v>
      </c>
      <c r="BH33" s="4">
        <f t="shared" si="20"/>
        <v>1422.48</v>
      </c>
      <c r="BI33" s="8">
        <f t="shared" si="20"/>
        <v>468115</v>
      </c>
      <c r="BJ33" s="8">
        <f t="shared" si="20"/>
        <v>679</v>
      </c>
      <c r="BK33" s="4">
        <f t="shared" si="20"/>
        <v>2211.9700000000003</v>
      </c>
      <c r="BL33" s="8">
        <f t="shared" si="20"/>
        <v>768065</v>
      </c>
      <c r="BM33" s="8">
        <f t="shared" si="20"/>
        <v>1097</v>
      </c>
      <c r="BN33" s="4">
        <f t="shared" si="0"/>
        <v>108405.67</v>
      </c>
      <c r="BO33" s="8">
        <f t="shared" si="0"/>
        <v>39349747</v>
      </c>
      <c r="BP33" s="10">
        <f t="shared" si="0"/>
        <v>431972</v>
      </c>
      <c r="BQ33" s="50"/>
      <c r="BR33" s="11" t="s">
        <v>52</v>
      </c>
      <c r="BS33" s="24">
        <f>BS20</f>
        <v>483.34</v>
      </c>
      <c r="BT33" s="24">
        <f>BT20</f>
        <v>6057.22</v>
      </c>
      <c r="BU33" s="24">
        <f>BU20</f>
        <v>522.76</v>
      </c>
      <c r="BV33" s="13"/>
      <c r="BW33" s="38">
        <f>SUM(BW20:BW24)</f>
        <v>1025.3200000000002</v>
      </c>
      <c r="BX33" s="44">
        <f>SUM(BX20:BX24)</f>
        <v>897792</v>
      </c>
      <c r="BY33" s="13"/>
      <c r="BZ33" s="32">
        <f>SUM(BZ20:BZ25)</f>
        <v>82.56</v>
      </c>
      <c r="CA33" s="24">
        <f>SUM(BZ33,BW33,BS33:BU33,BN33)</f>
        <v>116576.87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3.64</v>
      </c>
      <c r="G34" s="8">
        <v>0</v>
      </c>
      <c r="H34" s="8">
        <v>0</v>
      </c>
      <c r="I34" s="4">
        <v>3.02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2.56</v>
      </c>
      <c r="P34" s="8">
        <v>256</v>
      </c>
      <c r="Q34" s="8">
        <v>29</v>
      </c>
      <c r="R34" s="4">
        <v>0.56000000000000005</v>
      </c>
      <c r="S34" s="8">
        <v>82</v>
      </c>
      <c r="T34" s="8">
        <v>8</v>
      </c>
      <c r="U34" s="4">
        <v>0.73</v>
      </c>
      <c r="V34" s="8">
        <v>141</v>
      </c>
      <c r="W34" s="8">
        <v>10</v>
      </c>
      <c r="X34" s="4">
        <v>6.02</v>
      </c>
      <c r="Y34" s="8">
        <v>1685</v>
      </c>
      <c r="Z34" s="8">
        <v>89</v>
      </c>
      <c r="AA34" s="4">
        <v>27.51</v>
      </c>
      <c r="AB34" s="8">
        <v>5877</v>
      </c>
      <c r="AC34" s="8">
        <v>226</v>
      </c>
      <c r="AD34" s="4">
        <v>24.83</v>
      </c>
      <c r="AE34" s="8">
        <v>10072</v>
      </c>
      <c r="AF34" s="8">
        <v>241</v>
      </c>
      <c r="AG34" s="4">
        <v>130.66</v>
      </c>
      <c r="AH34" s="8">
        <v>58507</v>
      </c>
      <c r="AI34" s="8">
        <v>1001</v>
      </c>
      <c r="AJ34" s="4">
        <v>210.76999999999998</v>
      </c>
      <c r="AK34" s="8">
        <v>100338</v>
      </c>
      <c r="AL34" s="8">
        <v>1320</v>
      </c>
      <c r="AM34" s="4">
        <v>432.98</v>
      </c>
      <c r="AN34" s="8">
        <v>229174</v>
      </c>
      <c r="AO34" s="8">
        <v>2467</v>
      </c>
      <c r="AP34" s="4">
        <v>536.38</v>
      </c>
      <c r="AQ34" s="8">
        <v>301057</v>
      </c>
      <c r="AR34" s="8">
        <v>2663</v>
      </c>
      <c r="AS34" s="4">
        <v>568.86</v>
      </c>
      <c r="AT34" s="8">
        <v>330133</v>
      </c>
      <c r="AU34" s="8">
        <v>1753</v>
      </c>
      <c r="AV34" s="4">
        <v>236.51999999999998</v>
      </c>
      <c r="AW34" s="8">
        <v>137567</v>
      </c>
      <c r="AX34" s="8">
        <v>555</v>
      </c>
      <c r="AY34" s="4">
        <v>136.74</v>
      </c>
      <c r="AZ34" s="8">
        <v>84034</v>
      </c>
      <c r="BA34" s="8">
        <v>243</v>
      </c>
      <c r="BB34" s="4">
        <v>55.59</v>
      </c>
      <c r="BC34" s="8">
        <v>34457</v>
      </c>
      <c r="BD34" s="8">
        <v>83</v>
      </c>
      <c r="BE34" s="4">
        <v>51.62</v>
      </c>
      <c r="BF34" s="8">
        <v>35860</v>
      </c>
      <c r="BG34" s="8">
        <v>53</v>
      </c>
      <c r="BH34" s="4">
        <v>62.43</v>
      </c>
      <c r="BI34" s="8">
        <v>37686</v>
      </c>
      <c r="BJ34" s="8">
        <v>25</v>
      </c>
      <c r="BK34" s="4">
        <v>66.31</v>
      </c>
      <c r="BL34" s="8">
        <v>39288</v>
      </c>
      <c r="BM34" s="8">
        <v>15</v>
      </c>
      <c r="BN34" s="4">
        <f t="shared" si="0"/>
        <v>2557.7299999999996</v>
      </c>
      <c r="BO34" s="8">
        <f t="shared" si="0"/>
        <v>1406214</v>
      </c>
      <c r="BP34" s="10">
        <f t="shared" si="0"/>
        <v>10781</v>
      </c>
      <c r="BQ34" s="50"/>
      <c r="BR34" s="50" t="s">
        <v>46</v>
      </c>
      <c r="BS34" s="20">
        <v>0.98</v>
      </c>
      <c r="BT34" s="21">
        <v>2418.44</v>
      </c>
      <c r="BU34" s="20">
        <v>1244.21</v>
      </c>
      <c r="BV34" s="17" t="s">
        <v>61</v>
      </c>
      <c r="BW34" s="35">
        <v>65.900000000000006</v>
      </c>
      <c r="BX34" s="41">
        <v>79080</v>
      </c>
      <c r="BY34" s="17" t="s">
        <v>67</v>
      </c>
      <c r="BZ34" s="27">
        <v>24.810000000000002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0.02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1.2</v>
      </c>
      <c r="M35" s="8">
        <v>62</v>
      </c>
      <c r="N35" s="8">
        <v>9</v>
      </c>
      <c r="O35" s="4">
        <v>0.72</v>
      </c>
      <c r="P35" s="8">
        <v>63</v>
      </c>
      <c r="Q35" s="8">
        <v>6</v>
      </c>
      <c r="R35" s="4">
        <v>2.0699999999999998</v>
      </c>
      <c r="S35" s="8">
        <v>247</v>
      </c>
      <c r="T35" s="8">
        <v>20</v>
      </c>
      <c r="U35" s="4">
        <v>1.21</v>
      </c>
      <c r="V35" s="8">
        <v>233</v>
      </c>
      <c r="W35" s="8">
        <v>13</v>
      </c>
      <c r="X35" s="4">
        <v>29.93</v>
      </c>
      <c r="Y35" s="8">
        <v>8141</v>
      </c>
      <c r="Z35" s="8">
        <v>400</v>
      </c>
      <c r="AA35" s="4">
        <v>67.62</v>
      </c>
      <c r="AB35" s="8">
        <v>20466</v>
      </c>
      <c r="AC35" s="8">
        <v>716</v>
      </c>
      <c r="AD35" s="4">
        <v>87.4</v>
      </c>
      <c r="AE35" s="8">
        <v>30275</v>
      </c>
      <c r="AF35" s="8">
        <v>743</v>
      </c>
      <c r="AG35" s="4">
        <v>314.23</v>
      </c>
      <c r="AH35" s="8">
        <v>120279</v>
      </c>
      <c r="AI35" s="8">
        <v>1796</v>
      </c>
      <c r="AJ35" s="4">
        <v>461.41</v>
      </c>
      <c r="AK35" s="8">
        <v>193872</v>
      </c>
      <c r="AL35" s="8">
        <v>2177</v>
      </c>
      <c r="AM35" s="4">
        <v>428</v>
      </c>
      <c r="AN35" s="8">
        <v>181360</v>
      </c>
      <c r="AO35" s="8">
        <v>1620</v>
      </c>
      <c r="AP35" s="4">
        <v>343.8</v>
      </c>
      <c r="AQ35" s="8">
        <v>156718</v>
      </c>
      <c r="AR35" s="8">
        <v>1118</v>
      </c>
      <c r="AS35" s="4">
        <v>213.73</v>
      </c>
      <c r="AT35" s="8">
        <v>101873</v>
      </c>
      <c r="AU35" s="8">
        <v>498</v>
      </c>
      <c r="AV35" s="4">
        <v>86.42</v>
      </c>
      <c r="AW35" s="8">
        <v>42850</v>
      </c>
      <c r="AX35" s="8">
        <v>177</v>
      </c>
      <c r="AY35" s="4">
        <v>23.58</v>
      </c>
      <c r="AZ35" s="8">
        <v>12252</v>
      </c>
      <c r="BA35" s="8">
        <v>29</v>
      </c>
      <c r="BB35" s="4">
        <v>30.44</v>
      </c>
      <c r="BC35" s="8">
        <v>11944</v>
      </c>
      <c r="BD35" s="8">
        <v>32</v>
      </c>
      <c r="BE35" s="4">
        <v>11.39</v>
      </c>
      <c r="BF35" s="8">
        <v>5664</v>
      </c>
      <c r="BG35" s="8">
        <v>11</v>
      </c>
      <c r="BH35" s="4">
        <v>38.25</v>
      </c>
      <c r="BI35" s="8">
        <v>18576</v>
      </c>
      <c r="BJ35" s="8">
        <v>6</v>
      </c>
      <c r="BK35" s="4">
        <v>32.03</v>
      </c>
      <c r="BL35" s="8">
        <v>15114</v>
      </c>
      <c r="BM35" s="8">
        <v>16</v>
      </c>
      <c r="BN35" s="4">
        <f t="shared" si="0"/>
        <v>2173.4500000000003</v>
      </c>
      <c r="BO35" s="8">
        <f t="shared" si="0"/>
        <v>919989</v>
      </c>
      <c r="BP35" s="10">
        <f t="shared" si="0"/>
        <v>9387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43.99</v>
      </c>
      <c r="BX35" s="42">
        <v>35192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0.06</v>
      </c>
      <c r="M36" s="8">
        <v>3</v>
      </c>
      <c r="N36" s="8">
        <v>0</v>
      </c>
      <c r="O36" s="4">
        <v>2.35</v>
      </c>
      <c r="P36" s="8">
        <v>185</v>
      </c>
      <c r="Q36" s="8">
        <v>12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3.0300000000000002</v>
      </c>
      <c r="Y36" s="8">
        <v>401</v>
      </c>
      <c r="Z36" s="8">
        <v>12</v>
      </c>
      <c r="AA36" s="4">
        <v>0.54</v>
      </c>
      <c r="AB36" s="8">
        <v>87</v>
      </c>
      <c r="AC36" s="8">
        <v>3</v>
      </c>
      <c r="AD36" s="4">
        <v>1.76</v>
      </c>
      <c r="AE36" s="8">
        <v>281</v>
      </c>
      <c r="AF36" s="8">
        <v>7</v>
      </c>
      <c r="AG36" s="4">
        <v>0.23</v>
      </c>
      <c r="AH36" s="8">
        <v>38</v>
      </c>
      <c r="AI36" s="8">
        <v>0</v>
      </c>
      <c r="AJ36" s="4">
        <v>0.25</v>
      </c>
      <c r="AK36" s="8">
        <v>36</v>
      </c>
      <c r="AL36" s="8">
        <v>0</v>
      </c>
      <c r="AM36" s="4">
        <v>23.939999999999998</v>
      </c>
      <c r="AN36" s="8">
        <v>4721</v>
      </c>
      <c r="AO36" s="8">
        <v>11</v>
      </c>
      <c r="AP36" s="4">
        <v>46.25</v>
      </c>
      <c r="AQ36" s="8">
        <v>10486</v>
      </c>
      <c r="AR36" s="8">
        <v>41</v>
      </c>
      <c r="AS36" s="4">
        <v>37.479999999999997</v>
      </c>
      <c r="AT36" s="8">
        <v>8743</v>
      </c>
      <c r="AU36" s="8">
        <v>25</v>
      </c>
      <c r="AV36" s="4">
        <v>15.290000000000001</v>
      </c>
      <c r="AW36" s="8">
        <v>3521</v>
      </c>
      <c r="AX36" s="8">
        <v>8</v>
      </c>
      <c r="AY36" s="4">
        <v>15.17</v>
      </c>
      <c r="AZ36" s="8">
        <v>3460</v>
      </c>
      <c r="BA36" s="8">
        <v>3</v>
      </c>
      <c r="BB36" s="4">
        <v>2.99</v>
      </c>
      <c r="BC36" s="8">
        <v>1086</v>
      </c>
      <c r="BD36" s="8">
        <v>5</v>
      </c>
      <c r="BE36" s="4">
        <v>1.38</v>
      </c>
      <c r="BF36" s="8">
        <v>458</v>
      </c>
      <c r="BG36" s="8">
        <v>1</v>
      </c>
      <c r="BH36" s="4">
        <v>0</v>
      </c>
      <c r="BI36" s="8">
        <v>0</v>
      </c>
      <c r="BJ36" s="8">
        <v>0</v>
      </c>
      <c r="BK36" s="4">
        <v>1.46</v>
      </c>
      <c r="BL36" s="8">
        <v>579</v>
      </c>
      <c r="BM36" s="8">
        <v>4</v>
      </c>
      <c r="BN36" s="4">
        <f t="shared" si="0"/>
        <v>152.17999999999998</v>
      </c>
      <c r="BO36" s="8">
        <f t="shared" si="0"/>
        <v>34085</v>
      </c>
      <c r="BP36" s="10">
        <f t="shared" si="0"/>
        <v>132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1.28</v>
      </c>
      <c r="BX36" s="42">
        <v>768</v>
      </c>
      <c r="BY36" s="18" t="s">
        <v>69</v>
      </c>
      <c r="BZ36" s="28">
        <v>2.0099999999999998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1</v>
      </c>
      <c r="Y37" s="8">
        <v>184</v>
      </c>
      <c r="Z37" s="8">
        <v>5</v>
      </c>
      <c r="AA37" s="4">
        <v>3.44</v>
      </c>
      <c r="AB37" s="8">
        <v>705</v>
      </c>
      <c r="AC37" s="8">
        <v>14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0.28000000000000003</v>
      </c>
      <c r="AQ37" s="8">
        <v>51</v>
      </c>
      <c r="AR37" s="8">
        <v>0</v>
      </c>
      <c r="AS37" s="4">
        <v>0.05</v>
      </c>
      <c r="AT37" s="8">
        <v>7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4.7699999999999996</v>
      </c>
      <c r="BO37" s="8">
        <f t="shared" si="0"/>
        <v>947</v>
      </c>
      <c r="BP37" s="10">
        <f t="shared" si="0"/>
        <v>19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2.89</v>
      </c>
      <c r="BX37" s="42">
        <v>1445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3.66</v>
      </c>
      <c r="G38" s="8">
        <f t="shared" si="21"/>
        <v>0</v>
      </c>
      <c r="H38" s="8">
        <f t="shared" si="21"/>
        <v>0</v>
      </c>
      <c r="I38" s="4">
        <f t="shared" si="21"/>
        <v>3.02</v>
      </c>
      <c r="J38" s="8">
        <f t="shared" si="21"/>
        <v>0</v>
      </c>
      <c r="K38" s="8">
        <f t="shared" si="21"/>
        <v>0</v>
      </c>
      <c r="L38" s="4">
        <f t="shared" si="21"/>
        <v>1.26</v>
      </c>
      <c r="M38" s="8">
        <f t="shared" si="21"/>
        <v>65</v>
      </c>
      <c r="N38" s="8">
        <f t="shared" si="21"/>
        <v>9</v>
      </c>
      <c r="O38" s="4">
        <f t="shared" si="21"/>
        <v>5.6300000000000008</v>
      </c>
      <c r="P38" s="8">
        <f t="shared" si="21"/>
        <v>504</v>
      </c>
      <c r="Q38" s="8">
        <f t="shared" si="21"/>
        <v>47</v>
      </c>
      <c r="R38" s="4">
        <f t="shared" si="21"/>
        <v>2.63</v>
      </c>
      <c r="S38" s="8">
        <f t="shared" si="21"/>
        <v>329</v>
      </c>
      <c r="T38" s="8">
        <f t="shared" si="21"/>
        <v>28</v>
      </c>
      <c r="U38" s="4">
        <f t="shared" si="21"/>
        <v>1.94</v>
      </c>
      <c r="V38" s="8">
        <f t="shared" si="21"/>
        <v>374</v>
      </c>
      <c r="W38" s="8">
        <f t="shared" si="21"/>
        <v>23</v>
      </c>
      <c r="X38" s="4">
        <f t="shared" si="21"/>
        <v>39.980000000000004</v>
      </c>
      <c r="Y38" s="8">
        <f t="shared" si="21"/>
        <v>10411</v>
      </c>
      <c r="Z38" s="8">
        <f t="shared" si="21"/>
        <v>506</v>
      </c>
      <c r="AA38" s="4">
        <f t="shared" si="21"/>
        <v>99.110000000000014</v>
      </c>
      <c r="AB38" s="8">
        <f t="shared" si="21"/>
        <v>27135</v>
      </c>
      <c r="AC38" s="8">
        <f t="shared" si="21"/>
        <v>959</v>
      </c>
      <c r="AD38" s="4">
        <f t="shared" si="21"/>
        <v>113.99000000000001</v>
      </c>
      <c r="AE38" s="8">
        <f t="shared" si="21"/>
        <v>40628</v>
      </c>
      <c r="AF38" s="8">
        <f t="shared" si="21"/>
        <v>991</v>
      </c>
      <c r="AG38" s="4">
        <f t="shared" si="21"/>
        <v>445.12</v>
      </c>
      <c r="AH38" s="8">
        <f t="shared" si="21"/>
        <v>178824</v>
      </c>
      <c r="AI38" s="8">
        <f t="shared" si="21"/>
        <v>2797</v>
      </c>
      <c r="AJ38" s="4">
        <f t="shared" si="21"/>
        <v>672.43000000000006</v>
      </c>
      <c r="AK38" s="8">
        <f t="shared" si="21"/>
        <v>294246</v>
      </c>
      <c r="AL38" s="8">
        <f t="shared" ref="AL38:BM38" si="22">SUM(AL34:AL37)</f>
        <v>3497</v>
      </c>
      <c r="AM38" s="4">
        <f t="shared" si="22"/>
        <v>884.92000000000007</v>
      </c>
      <c r="AN38" s="8">
        <f t="shared" si="22"/>
        <v>415255</v>
      </c>
      <c r="AO38" s="8">
        <f t="shared" si="22"/>
        <v>4098</v>
      </c>
      <c r="AP38" s="4">
        <f t="shared" si="22"/>
        <v>926.71</v>
      </c>
      <c r="AQ38" s="8">
        <f t="shared" si="22"/>
        <v>468312</v>
      </c>
      <c r="AR38" s="8">
        <f t="shared" si="22"/>
        <v>3822</v>
      </c>
      <c r="AS38" s="4">
        <f t="shared" si="22"/>
        <v>820.12</v>
      </c>
      <c r="AT38" s="8">
        <f t="shared" si="22"/>
        <v>440756</v>
      </c>
      <c r="AU38" s="8">
        <f t="shared" si="22"/>
        <v>2276</v>
      </c>
      <c r="AV38" s="4">
        <f t="shared" si="22"/>
        <v>338.23</v>
      </c>
      <c r="AW38" s="8">
        <f t="shared" si="22"/>
        <v>183938</v>
      </c>
      <c r="AX38" s="8">
        <f t="shared" si="22"/>
        <v>740</v>
      </c>
      <c r="AY38" s="4">
        <f t="shared" si="22"/>
        <v>175.48999999999998</v>
      </c>
      <c r="AZ38" s="8">
        <f t="shared" si="22"/>
        <v>99746</v>
      </c>
      <c r="BA38" s="8">
        <f t="shared" si="22"/>
        <v>275</v>
      </c>
      <c r="BB38" s="4">
        <f t="shared" si="22"/>
        <v>89.02</v>
      </c>
      <c r="BC38" s="8">
        <f t="shared" si="22"/>
        <v>47487</v>
      </c>
      <c r="BD38" s="8">
        <f t="shared" si="22"/>
        <v>120</v>
      </c>
      <c r="BE38" s="4">
        <f t="shared" si="22"/>
        <v>64.39</v>
      </c>
      <c r="BF38" s="8">
        <f t="shared" si="22"/>
        <v>41982</v>
      </c>
      <c r="BG38" s="8">
        <f t="shared" si="22"/>
        <v>65</v>
      </c>
      <c r="BH38" s="4">
        <f t="shared" si="22"/>
        <v>100.68</v>
      </c>
      <c r="BI38" s="8">
        <f t="shared" si="22"/>
        <v>56262</v>
      </c>
      <c r="BJ38" s="8">
        <f t="shared" si="22"/>
        <v>31</v>
      </c>
      <c r="BK38" s="4">
        <f t="shared" si="22"/>
        <v>99.8</v>
      </c>
      <c r="BL38" s="8">
        <f t="shared" si="22"/>
        <v>54981</v>
      </c>
      <c r="BM38" s="8">
        <f t="shared" si="22"/>
        <v>35</v>
      </c>
      <c r="BN38" s="4">
        <f t="shared" si="0"/>
        <v>4888.130000000001</v>
      </c>
      <c r="BO38" s="8">
        <f t="shared" si="0"/>
        <v>2361235</v>
      </c>
      <c r="BP38" s="10">
        <f t="shared" si="0"/>
        <v>20319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13.46</v>
      </c>
      <c r="BX38" s="42">
        <v>2690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0.37</v>
      </c>
      <c r="J39" s="8">
        <v>6</v>
      </c>
      <c r="K39" s="8">
        <v>2</v>
      </c>
      <c r="L39" s="4">
        <v>2.33</v>
      </c>
      <c r="M39" s="8">
        <v>160</v>
      </c>
      <c r="N39" s="8">
        <v>12</v>
      </c>
      <c r="O39" s="4">
        <v>17.079999999999998</v>
      </c>
      <c r="P39" s="8">
        <v>1494</v>
      </c>
      <c r="Q39" s="8">
        <v>70</v>
      </c>
      <c r="R39" s="4">
        <v>12.2</v>
      </c>
      <c r="S39" s="8">
        <v>1242</v>
      </c>
      <c r="T39" s="8">
        <v>41</v>
      </c>
      <c r="U39" s="4">
        <v>2.74</v>
      </c>
      <c r="V39" s="8">
        <v>350</v>
      </c>
      <c r="W39" s="8">
        <v>8</v>
      </c>
      <c r="X39" s="4">
        <v>12.639999999999999</v>
      </c>
      <c r="Y39" s="8">
        <v>1587</v>
      </c>
      <c r="Z39" s="8">
        <v>27</v>
      </c>
      <c r="AA39" s="4">
        <v>26.82</v>
      </c>
      <c r="AB39" s="8">
        <v>4324</v>
      </c>
      <c r="AC39" s="8">
        <v>40</v>
      </c>
      <c r="AD39" s="4">
        <v>55.11</v>
      </c>
      <c r="AE39" s="8">
        <v>9234</v>
      </c>
      <c r="AF39" s="8">
        <v>68</v>
      </c>
      <c r="AG39" s="4">
        <v>38.15</v>
      </c>
      <c r="AH39" s="8">
        <v>5843</v>
      </c>
      <c r="AI39" s="8">
        <v>29</v>
      </c>
      <c r="AJ39" s="4">
        <v>34.04</v>
      </c>
      <c r="AK39" s="8">
        <v>6201</v>
      </c>
      <c r="AL39" s="8">
        <v>34</v>
      </c>
      <c r="AM39" s="4">
        <v>16.09</v>
      </c>
      <c r="AN39" s="8">
        <v>2413</v>
      </c>
      <c r="AO39" s="8">
        <v>10</v>
      </c>
      <c r="AP39" s="4">
        <v>5.18</v>
      </c>
      <c r="AQ39" s="8">
        <v>695</v>
      </c>
      <c r="AR39" s="8">
        <v>0</v>
      </c>
      <c r="AS39" s="4">
        <v>4.17</v>
      </c>
      <c r="AT39" s="8">
        <v>640</v>
      </c>
      <c r="AU39" s="8">
        <v>0</v>
      </c>
      <c r="AV39" s="4">
        <v>2.99</v>
      </c>
      <c r="AW39" s="8">
        <v>396</v>
      </c>
      <c r="AX39" s="8">
        <v>0</v>
      </c>
      <c r="AY39" s="4">
        <v>1.31</v>
      </c>
      <c r="AZ39" s="8">
        <v>174</v>
      </c>
      <c r="BA39" s="8">
        <v>0</v>
      </c>
      <c r="BB39" s="4">
        <v>0.32</v>
      </c>
      <c r="BC39" s="8">
        <v>46</v>
      </c>
      <c r="BD39" s="8">
        <v>0</v>
      </c>
      <c r="BE39" s="4">
        <v>0</v>
      </c>
      <c r="BF39" s="8">
        <v>0</v>
      </c>
      <c r="BG39" s="8">
        <v>0</v>
      </c>
      <c r="BH39" s="4">
        <v>3.82</v>
      </c>
      <c r="BI39" s="8">
        <v>503</v>
      </c>
      <c r="BJ39" s="8">
        <v>0</v>
      </c>
      <c r="BK39" s="4">
        <v>0.14000000000000001</v>
      </c>
      <c r="BL39" s="8">
        <v>16</v>
      </c>
      <c r="BM39" s="8">
        <v>0</v>
      </c>
      <c r="BN39" s="4">
        <f t="shared" si="0"/>
        <v>235.5</v>
      </c>
      <c r="BO39" s="8">
        <f t="shared" si="0"/>
        <v>35324</v>
      </c>
      <c r="BP39" s="10">
        <f t="shared" si="0"/>
        <v>341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3.38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3.66</v>
      </c>
      <c r="G40" s="8">
        <f t="shared" si="23"/>
        <v>0</v>
      </c>
      <c r="H40" s="8">
        <f t="shared" si="23"/>
        <v>0</v>
      </c>
      <c r="I40" s="4">
        <f t="shared" si="23"/>
        <v>3.39</v>
      </c>
      <c r="J40" s="8">
        <f t="shared" si="23"/>
        <v>6</v>
      </c>
      <c r="K40" s="8">
        <f t="shared" si="23"/>
        <v>2</v>
      </c>
      <c r="L40" s="4">
        <f t="shared" si="23"/>
        <v>3.59</v>
      </c>
      <c r="M40" s="8">
        <f t="shared" si="23"/>
        <v>225</v>
      </c>
      <c r="N40" s="8">
        <f t="shared" si="23"/>
        <v>21</v>
      </c>
      <c r="O40" s="4">
        <f t="shared" si="23"/>
        <v>22.71</v>
      </c>
      <c r="P40" s="8">
        <f t="shared" si="23"/>
        <v>1998</v>
      </c>
      <c r="Q40" s="8">
        <f t="shared" si="23"/>
        <v>117</v>
      </c>
      <c r="R40" s="4">
        <f t="shared" si="23"/>
        <v>14.829999999999998</v>
      </c>
      <c r="S40" s="8">
        <f t="shared" si="23"/>
        <v>1571</v>
      </c>
      <c r="T40" s="8">
        <f t="shared" si="23"/>
        <v>69</v>
      </c>
      <c r="U40" s="4">
        <f t="shared" si="23"/>
        <v>4.68</v>
      </c>
      <c r="V40" s="8">
        <f t="shared" si="23"/>
        <v>724</v>
      </c>
      <c r="W40" s="8">
        <f t="shared" si="23"/>
        <v>31</v>
      </c>
      <c r="X40" s="4">
        <f t="shared" si="23"/>
        <v>52.620000000000005</v>
      </c>
      <c r="Y40" s="8">
        <f t="shared" si="23"/>
        <v>11998</v>
      </c>
      <c r="Z40" s="8">
        <f t="shared" si="23"/>
        <v>533</v>
      </c>
      <c r="AA40" s="4">
        <f t="shared" si="23"/>
        <v>125.93</v>
      </c>
      <c r="AB40" s="8">
        <f t="shared" si="23"/>
        <v>31459</v>
      </c>
      <c r="AC40" s="8">
        <f t="shared" si="23"/>
        <v>999</v>
      </c>
      <c r="AD40" s="4">
        <f t="shared" si="23"/>
        <v>169.10000000000002</v>
      </c>
      <c r="AE40" s="8">
        <f t="shared" si="23"/>
        <v>49862</v>
      </c>
      <c r="AF40" s="8">
        <f t="shared" si="23"/>
        <v>1059</v>
      </c>
      <c r="AG40" s="4">
        <f t="shared" si="23"/>
        <v>483.27</v>
      </c>
      <c r="AH40" s="8">
        <f t="shared" si="23"/>
        <v>184667</v>
      </c>
      <c r="AI40" s="8">
        <f t="shared" si="23"/>
        <v>2826</v>
      </c>
      <c r="AJ40" s="4">
        <f t="shared" si="23"/>
        <v>706.47</v>
      </c>
      <c r="AK40" s="8">
        <f t="shared" si="23"/>
        <v>300447</v>
      </c>
      <c r="AL40" s="8">
        <f t="shared" ref="AL40:BM40" si="24">SUM(AL38:AL39)</f>
        <v>3531</v>
      </c>
      <c r="AM40" s="4">
        <f t="shared" si="24"/>
        <v>901.0100000000001</v>
      </c>
      <c r="AN40" s="8">
        <f t="shared" si="24"/>
        <v>417668</v>
      </c>
      <c r="AO40" s="8">
        <f t="shared" si="24"/>
        <v>4108</v>
      </c>
      <c r="AP40" s="4">
        <f t="shared" si="24"/>
        <v>931.89</v>
      </c>
      <c r="AQ40" s="8">
        <f t="shared" si="24"/>
        <v>469007</v>
      </c>
      <c r="AR40" s="8">
        <f t="shared" si="24"/>
        <v>3822</v>
      </c>
      <c r="AS40" s="4">
        <f t="shared" si="24"/>
        <v>824.29</v>
      </c>
      <c r="AT40" s="8">
        <f t="shared" si="24"/>
        <v>441396</v>
      </c>
      <c r="AU40" s="8">
        <f t="shared" si="24"/>
        <v>2276</v>
      </c>
      <c r="AV40" s="4">
        <f t="shared" si="24"/>
        <v>341.22</v>
      </c>
      <c r="AW40" s="8">
        <f t="shared" si="24"/>
        <v>184334</v>
      </c>
      <c r="AX40" s="8">
        <f t="shared" si="24"/>
        <v>740</v>
      </c>
      <c r="AY40" s="4">
        <f t="shared" si="24"/>
        <v>176.79999999999998</v>
      </c>
      <c r="AZ40" s="8">
        <f t="shared" si="24"/>
        <v>99920</v>
      </c>
      <c r="BA40" s="8">
        <f t="shared" si="24"/>
        <v>275</v>
      </c>
      <c r="BB40" s="4">
        <f t="shared" si="24"/>
        <v>89.339999999999989</v>
      </c>
      <c r="BC40" s="8">
        <f t="shared" si="24"/>
        <v>47533</v>
      </c>
      <c r="BD40" s="8">
        <f t="shared" si="24"/>
        <v>120</v>
      </c>
      <c r="BE40" s="4">
        <f t="shared" si="24"/>
        <v>64.39</v>
      </c>
      <c r="BF40" s="8">
        <f t="shared" si="24"/>
        <v>41982</v>
      </c>
      <c r="BG40" s="8">
        <f t="shared" si="24"/>
        <v>65</v>
      </c>
      <c r="BH40" s="4">
        <f t="shared" si="24"/>
        <v>104.5</v>
      </c>
      <c r="BI40" s="8">
        <f t="shared" si="24"/>
        <v>56765</v>
      </c>
      <c r="BJ40" s="8">
        <f t="shared" si="24"/>
        <v>31</v>
      </c>
      <c r="BK40" s="4">
        <f t="shared" si="24"/>
        <v>99.94</v>
      </c>
      <c r="BL40" s="8">
        <f t="shared" si="24"/>
        <v>54997</v>
      </c>
      <c r="BM40" s="8">
        <f t="shared" si="24"/>
        <v>35</v>
      </c>
      <c r="BN40" s="4">
        <f t="shared" si="0"/>
        <v>5123.630000000001</v>
      </c>
      <c r="BO40" s="8">
        <f t="shared" si="0"/>
        <v>2396559</v>
      </c>
      <c r="BP40" s="10">
        <f t="shared" si="0"/>
        <v>20660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0.03</v>
      </c>
      <c r="M41" s="8">
        <v>1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0.1</v>
      </c>
      <c r="AB41" s="8">
        <v>15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6.6400000000000006</v>
      </c>
      <c r="AK41" s="8">
        <v>733</v>
      </c>
      <c r="AL41" s="8">
        <v>0</v>
      </c>
      <c r="AM41" s="4">
        <v>51.39</v>
      </c>
      <c r="AN41" s="8">
        <v>9904</v>
      </c>
      <c r="AO41" s="8">
        <v>38</v>
      </c>
      <c r="AP41" s="4">
        <v>151.05000000000001</v>
      </c>
      <c r="AQ41" s="8">
        <v>27575</v>
      </c>
      <c r="AR41" s="8">
        <v>81</v>
      </c>
      <c r="AS41" s="4">
        <v>173.04</v>
      </c>
      <c r="AT41" s="8">
        <v>33362</v>
      </c>
      <c r="AU41" s="8">
        <v>48</v>
      </c>
      <c r="AV41" s="4">
        <v>85.36</v>
      </c>
      <c r="AW41" s="8">
        <v>17043</v>
      </c>
      <c r="AX41" s="8">
        <v>32</v>
      </c>
      <c r="AY41" s="4">
        <v>16.86</v>
      </c>
      <c r="AZ41" s="8">
        <v>3308</v>
      </c>
      <c r="BA41" s="8">
        <v>3</v>
      </c>
      <c r="BB41" s="4">
        <v>3.06</v>
      </c>
      <c r="BC41" s="8">
        <v>806</v>
      </c>
      <c r="BD41" s="8">
        <v>2</v>
      </c>
      <c r="BE41" s="4">
        <v>0.65</v>
      </c>
      <c r="BF41" s="8">
        <v>162</v>
      </c>
      <c r="BG41" s="8">
        <v>0</v>
      </c>
      <c r="BH41" s="4">
        <v>0</v>
      </c>
      <c r="BI41" s="8">
        <v>0</v>
      </c>
      <c r="BJ41" s="8">
        <v>0</v>
      </c>
      <c r="BK41" s="4">
        <v>1.91</v>
      </c>
      <c r="BL41" s="8">
        <v>634</v>
      </c>
      <c r="BM41" s="8">
        <v>1</v>
      </c>
      <c r="BN41" s="4">
        <f t="shared" si="0"/>
        <v>490.09000000000003</v>
      </c>
      <c r="BO41" s="8">
        <f t="shared" si="0"/>
        <v>93543</v>
      </c>
      <c r="BP41" s="10">
        <f t="shared" si="0"/>
        <v>205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0.33</v>
      </c>
      <c r="J42" s="8">
        <v>20</v>
      </c>
      <c r="K42" s="8">
        <v>2</v>
      </c>
      <c r="L42" s="4">
        <v>0</v>
      </c>
      <c r="M42" s="8">
        <v>0</v>
      </c>
      <c r="N42" s="8">
        <v>0</v>
      </c>
      <c r="O42" s="4">
        <v>2.31</v>
      </c>
      <c r="P42" s="8">
        <v>235</v>
      </c>
      <c r="Q42" s="8">
        <v>10</v>
      </c>
      <c r="R42" s="4">
        <v>0</v>
      </c>
      <c r="S42" s="8">
        <v>0</v>
      </c>
      <c r="T42" s="8">
        <v>0</v>
      </c>
      <c r="U42" s="4">
        <v>5.27</v>
      </c>
      <c r="V42" s="8">
        <v>819</v>
      </c>
      <c r="W42" s="8">
        <v>10</v>
      </c>
      <c r="X42" s="4">
        <v>2.76</v>
      </c>
      <c r="Y42" s="8">
        <v>360</v>
      </c>
      <c r="Z42" s="8">
        <v>3</v>
      </c>
      <c r="AA42" s="4">
        <v>6.92</v>
      </c>
      <c r="AB42" s="8">
        <v>1029</v>
      </c>
      <c r="AC42" s="8">
        <v>6</v>
      </c>
      <c r="AD42" s="4">
        <v>0.63</v>
      </c>
      <c r="AE42" s="8">
        <v>120</v>
      </c>
      <c r="AF42" s="8">
        <v>0</v>
      </c>
      <c r="AG42" s="4">
        <v>9.76</v>
      </c>
      <c r="AH42" s="8">
        <v>1436</v>
      </c>
      <c r="AI42" s="8">
        <v>7</v>
      </c>
      <c r="AJ42" s="4">
        <v>42.43</v>
      </c>
      <c r="AK42" s="8">
        <v>4521</v>
      </c>
      <c r="AL42" s="8">
        <v>22</v>
      </c>
      <c r="AM42" s="4">
        <v>113.61</v>
      </c>
      <c r="AN42" s="8">
        <v>17714</v>
      </c>
      <c r="AO42" s="8">
        <v>83</v>
      </c>
      <c r="AP42" s="4">
        <v>90.46</v>
      </c>
      <c r="AQ42" s="8">
        <v>14908</v>
      </c>
      <c r="AR42" s="8">
        <v>68</v>
      </c>
      <c r="AS42" s="4">
        <v>39.53</v>
      </c>
      <c r="AT42" s="8">
        <v>7097</v>
      </c>
      <c r="AU42" s="8">
        <v>31</v>
      </c>
      <c r="AV42" s="4">
        <v>10.26</v>
      </c>
      <c r="AW42" s="8">
        <v>2300</v>
      </c>
      <c r="AX42" s="8">
        <v>6</v>
      </c>
      <c r="AY42" s="4">
        <v>8.19</v>
      </c>
      <c r="AZ42" s="8">
        <v>1530</v>
      </c>
      <c r="BA42" s="8">
        <v>3</v>
      </c>
      <c r="BB42" s="4">
        <v>0</v>
      </c>
      <c r="BC42" s="8">
        <v>0</v>
      </c>
      <c r="BD42" s="8">
        <v>0</v>
      </c>
      <c r="BE42" s="4">
        <v>0.26</v>
      </c>
      <c r="BF42" s="8">
        <v>77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332.71999999999997</v>
      </c>
      <c r="BO42" s="8">
        <f t="shared" si="0"/>
        <v>52166</v>
      </c>
      <c r="BP42" s="10">
        <f t="shared" si="0"/>
        <v>251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0.18</v>
      </c>
      <c r="M43" s="8">
        <v>10</v>
      </c>
      <c r="N43" s="8">
        <v>1</v>
      </c>
      <c r="O43" s="4">
        <v>0.23</v>
      </c>
      <c r="P43" s="8">
        <v>21</v>
      </c>
      <c r="Q43" s="8">
        <v>1</v>
      </c>
      <c r="R43" s="4">
        <v>8.0299999999999994</v>
      </c>
      <c r="S43" s="8">
        <v>785</v>
      </c>
      <c r="T43" s="8">
        <v>30</v>
      </c>
      <c r="U43" s="4">
        <v>3.49</v>
      </c>
      <c r="V43" s="8">
        <v>377</v>
      </c>
      <c r="W43" s="8">
        <v>10</v>
      </c>
      <c r="X43" s="4">
        <v>5.52</v>
      </c>
      <c r="Y43" s="8">
        <v>662</v>
      </c>
      <c r="Z43" s="8">
        <v>8</v>
      </c>
      <c r="AA43" s="4">
        <v>14.65</v>
      </c>
      <c r="AB43" s="8">
        <v>2224</v>
      </c>
      <c r="AC43" s="8">
        <v>28</v>
      </c>
      <c r="AD43" s="4">
        <v>197.66</v>
      </c>
      <c r="AE43" s="8">
        <v>32123</v>
      </c>
      <c r="AF43" s="8">
        <v>219</v>
      </c>
      <c r="AG43" s="4">
        <v>201.91</v>
      </c>
      <c r="AH43" s="8">
        <v>30355</v>
      </c>
      <c r="AI43" s="8">
        <v>130</v>
      </c>
      <c r="AJ43" s="4">
        <v>169.97</v>
      </c>
      <c r="AK43" s="8">
        <v>24818</v>
      </c>
      <c r="AL43" s="8">
        <v>61</v>
      </c>
      <c r="AM43" s="4">
        <v>491.24</v>
      </c>
      <c r="AN43" s="8">
        <v>74988</v>
      </c>
      <c r="AO43" s="8">
        <v>236</v>
      </c>
      <c r="AP43" s="4">
        <v>1104.6500000000001</v>
      </c>
      <c r="AQ43" s="8">
        <v>174628</v>
      </c>
      <c r="AR43" s="8">
        <v>461</v>
      </c>
      <c r="AS43" s="4">
        <v>2153.7799999999997</v>
      </c>
      <c r="AT43" s="8">
        <v>339228</v>
      </c>
      <c r="AU43" s="8">
        <v>673</v>
      </c>
      <c r="AV43" s="4">
        <v>1707.6299999999999</v>
      </c>
      <c r="AW43" s="8">
        <v>273183</v>
      </c>
      <c r="AX43" s="8">
        <v>426</v>
      </c>
      <c r="AY43" s="4">
        <v>1005.68</v>
      </c>
      <c r="AZ43" s="8">
        <v>170456</v>
      </c>
      <c r="BA43" s="8">
        <v>247</v>
      </c>
      <c r="BB43" s="4">
        <v>425.87</v>
      </c>
      <c r="BC43" s="8">
        <v>74752</v>
      </c>
      <c r="BD43" s="8">
        <v>135</v>
      </c>
      <c r="BE43" s="4">
        <v>140.13</v>
      </c>
      <c r="BF43" s="8">
        <v>24830</v>
      </c>
      <c r="BG43" s="8">
        <v>39</v>
      </c>
      <c r="BH43" s="4">
        <v>46.24</v>
      </c>
      <c r="BI43" s="8">
        <v>7954</v>
      </c>
      <c r="BJ43" s="8">
        <v>11</v>
      </c>
      <c r="BK43" s="4">
        <v>211.91</v>
      </c>
      <c r="BL43" s="8">
        <v>43284</v>
      </c>
      <c r="BM43" s="8">
        <v>68</v>
      </c>
      <c r="BN43" s="4">
        <f t="shared" si="0"/>
        <v>7888.7699999999995</v>
      </c>
      <c r="BO43" s="8">
        <f t="shared" si="0"/>
        <v>1274678</v>
      </c>
      <c r="BP43" s="10">
        <f t="shared" si="0"/>
        <v>2784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0.24</v>
      </c>
      <c r="M44" s="8">
        <v>14</v>
      </c>
      <c r="N44" s="8">
        <v>1</v>
      </c>
      <c r="O44" s="4">
        <v>0</v>
      </c>
      <c r="P44" s="8">
        <v>0</v>
      </c>
      <c r="Q44" s="8">
        <v>0</v>
      </c>
      <c r="R44" s="4">
        <v>0.37</v>
      </c>
      <c r="S44" s="8">
        <v>41</v>
      </c>
      <c r="T44" s="8">
        <v>2</v>
      </c>
      <c r="U44" s="4">
        <v>0.37</v>
      </c>
      <c r="V44" s="8">
        <v>45</v>
      </c>
      <c r="W44" s="8">
        <v>1</v>
      </c>
      <c r="X44" s="4">
        <v>0</v>
      </c>
      <c r="Y44" s="8">
        <v>0</v>
      </c>
      <c r="Z44" s="8">
        <v>0</v>
      </c>
      <c r="AA44" s="4">
        <v>0.1</v>
      </c>
      <c r="AB44" s="8">
        <v>13</v>
      </c>
      <c r="AC44" s="8">
        <v>0</v>
      </c>
      <c r="AD44" s="4">
        <v>0</v>
      </c>
      <c r="AE44" s="8">
        <v>0</v>
      </c>
      <c r="AF44" s="8">
        <v>0</v>
      </c>
      <c r="AG44" s="4">
        <v>0.04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1.68</v>
      </c>
      <c r="AQ44" s="8">
        <v>245</v>
      </c>
      <c r="AR44" s="8">
        <v>0</v>
      </c>
      <c r="AS44" s="4">
        <v>3.5</v>
      </c>
      <c r="AT44" s="8">
        <v>748</v>
      </c>
      <c r="AU44" s="8">
        <v>3</v>
      </c>
      <c r="AV44" s="4">
        <v>6.34</v>
      </c>
      <c r="AW44" s="8">
        <v>1479</v>
      </c>
      <c r="AX44" s="8">
        <v>6</v>
      </c>
      <c r="AY44" s="4">
        <v>0.25</v>
      </c>
      <c r="AZ44" s="8">
        <v>33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2.4700000000000002</v>
      </c>
      <c r="BL44" s="8">
        <v>459</v>
      </c>
      <c r="BM44" s="8">
        <v>0</v>
      </c>
      <c r="BN44" s="4">
        <f t="shared" si="0"/>
        <v>15.360000000000001</v>
      </c>
      <c r="BO44" s="8">
        <f t="shared" si="0"/>
        <v>3077</v>
      </c>
      <c r="BP44" s="10">
        <f t="shared" si="0"/>
        <v>13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0.33</v>
      </c>
      <c r="J45" s="8">
        <f t="shared" si="25"/>
        <v>20</v>
      </c>
      <c r="K45" s="8">
        <f t="shared" si="25"/>
        <v>2</v>
      </c>
      <c r="L45" s="4">
        <f t="shared" si="25"/>
        <v>0.42</v>
      </c>
      <c r="M45" s="8">
        <f t="shared" si="25"/>
        <v>24</v>
      </c>
      <c r="N45" s="8">
        <f t="shared" si="25"/>
        <v>2</v>
      </c>
      <c r="O45" s="4">
        <f t="shared" si="25"/>
        <v>2.54</v>
      </c>
      <c r="P45" s="8">
        <f t="shared" si="25"/>
        <v>256</v>
      </c>
      <c r="Q45" s="8">
        <f t="shared" si="25"/>
        <v>11</v>
      </c>
      <c r="R45" s="4">
        <f t="shared" si="25"/>
        <v>8.3999999999999986</v>
      </c>
      <c r="S45" s="8">
        <f t="shared" si="25"/>
        <v>826</v>
      </c>
      <c r="T45" s="8">
        <f t="shared" si="25"/>
        <v>32</v>
      </c>
      <c r="U45" s="4">
        <f t="shared" si="25"/>
        <v>9.129999999999999</v>
      </c>
      <c r="V45" s="8">
        <f t="shared" si="25"/>
        <v>1241</v>
      </c>
      <c r="W45" s="8">
        <f t="shared" si="25"/>
        <v>21</v>
      </c>
      <c r="X45" s="4">
        <f t="shared" si="25"/>
        <v>8.2799999999999994</v>
      </c>
      <c r="Y45" s="8">
        <f t="shared" si="25"/>
        <v>1022</v>
      </c>
      <c r="Z45" s="8">
        <f t="shared" si="25"/>
        <v>11</v>
      </c>
      <c r="AA45" s="4">
        <f t="shared" si="25"/>
        <v>21.67</v>
      </c>
      <c r="AB45" s="8">
        <f t="shared" si="25"/>
        <v>3266</v>
      </c>
      <c r="AC45" s="8">
        <f t="shared" si="25"/>
        <v>34</v>
      </c>
      <c r="AD45" s="4">
        <f t="shared" si="25"/>
        <v>198.29</v>
      </c>
      <c r="AE45" s="8">
        <f t="shared" si="25"/>
        <v>32243</v>
      </c>
      <c r="AF45" s="8">
        <f t="shared" si="25"/>
        <v>219</v>
      </c>
      <c r="AG45" s="4">
        <f t="shared" si="25"/>
        <v>211.70999999999998</v>
      </c>
      <c r="AH45" s="8">
        <f t="shared" si="25"/>
        <v>31791</v>
      </c>
      <c r="AI45" s="8">
        <f t="shared" si="25"/>
        <v>137</v>
      </c>
      <c r="AJ45" s="4">
        <f t="shared" si="25"/>
        <v>212.4</v>
      </c>
      <c r="AK45" s="8">
        <f t="shared" si="25"/>
        <v>29339</v>
      </c>
      <c r="AL45" s="8">
        <f t="shared" ref="AL45:BM45" si="26">SUM(AL42:AL44)</f>
        <v>83</v>
      </c>
      <c r="AM45" s="4">
        <f t="shared" si="26"/>
        <v>604.85</v>
      </c>
      <c r="AN45" s="8">
        <f t="shared" si="26"/>
        <v>92702</v>
      </c>
      <c r="AO45" s="8">
        <f t="shared" si="26"/>
        <v>319</v>
      </c>
      <c r="AP45" s="4">
        <f t="shared" si="26"/>
        <v>1196.7900000000002</v>
      </c>
      <c r="AQ45" s="8">
        <f t="shared" si="26"/>
        <v>189781</v>
      </c>
      <c r="AR45" s="8">
        <f t="shared" si="26"/>
        <v>529</v>
      </c>
      <c r="AS45" s="4">
        <f t="shared" si="26"/>
        <v>2196.81</v>
      </c>
      <c r="AT45" s="8">
        <f t="shared" si="26"/>
        <v>347073</v>
      </c>
      <c r="AU45" s="8">
        <f t="shared" si="26"/>
        <v>707</v>
      </c>
      <c r="AV45" s="4">
        <f t="shared" si="26"/>
        <v>1724.2299999999998</v>
      </c>
      <c r="AW45" s="8">
        <f t="shared" si="26"/>
        <v>276962</v>
      </c>
      <c r="AX45" s="8">
        <f t="shared" si="26"/>
        <v>438</v>
      </c>
      <c r="AY45" s="4">
        <f t="shared" si="26"/>
        <v>1014.12</v>
      </c>
      <c r="AZ45" s="8">
        <f t="shared" si="26"/>
        <v>172019</v>
      </c>
      <c r="BA45" s="8">
        <f t="shared" si="26"/>
        <v>250</v>
      </c>
      <c r="BB45" s="4">
        <f t="shared" si="26"/>
        <v>425.87</v>
      </c>
      <c r="BC45" s="8">
        <f t="shared" si="26"/>
        <v>74752</v>
      </c>
      <c r="BD45" s="8">
        <f t="shared" si="26"/>
        <v>135</v>
      </c>
      <c r="BE45" s="4">
        <f t="shared" si="26"/>
        <v>140.38999999999999</v>
      </c>
      <c r="BF45" s="8">
        <f t="shared" si="26"/>
        <v>24907</v>
      </c>
      <c r="BG45" s="8">
        <f t="shared" si="26"/>
        <v>39</v>
      </c>
      <c r="BH45" s="4">
        <f t="shared" si="26"/>
        <v>46.24</v>
      </c>
      <c r="BI45" s="8">
        <f t="shared" si="26"/>
        <v>7954</v>
      </c>
      <c r="BJ45" s="8">
        <f t="shared" si="26"/>
        <v>11</v>
      </c>
      <c r="BK45" s="4">
        <f t="shared" si="26"/>
        <v>214.38</v>
      </c>
      <c r="BL45" s="8">
        <f t="shared" si="26"/>
        <v>43743</v>
      </c>
      <c r="BM45" s="8">
        <f t="shared" si="26"/>
        <v>68</v>
      </c>
      <c r="BN45" s="4">
        <f t="shared" si="0"/>
        <v>8236.85</v>
      </c>
      <c r="BO45" s="8">
        <f t="shared" si="0"/>
        <v>1329921</v>
      </c>
      <c r="BP45" s="10">
        <f t="shared" si="0"/>
        <v>3048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0.33</v>
      </c>
      <c r="J46" s="8">
        <f t="shared" si="27"/>
        <v>20</v>
      </c>
      <c r="K46" s="8">
        <f t="shared" si="27"/>
        <v>2</v>
      </c>
      <c r="L46" s="4">
        <f t="shared" si="27"/>
        <v>0.44999999999999996</v>
      </c>
      <c r="M46" s="8">
        <f t="shared" si="27"/>
        <v>25</v>
      </c>
      <c r="N46" s="8">
        <f t="shared" si="27"/>
        <v>2</v>
      </c>
      <c r="O46" s="4">
        <f t="shared" si="27"/>
        <v>2.54</v>
      </c>
      <c r="P46" s="8">
        <f t="shared" si="27"/>
        <v>256</v>
      </c>
      <c r="Q46" s="8">
        <f t="shared" si="27"/>
        <v>11</v>
      </c>
      <c r="R46" s="4">
        <f t="shared" si="27"/>
        <v>8.3999999999999986</v>
      </c>
      <c r="S46" s="8">
        <f t="shared" si="27"/>
        <v>826</v>
      </c>
      <c r="T46" s="8">
        <f t="shared" si="27"/>
        <v>32</v>
      </c>
      <c r="U46" s="4">
        <f t="shared" si="27"/>
        <v>9.129999999999999</v>
      </c>
      <c r="V46" s="8">
        <f t="shared" si="27"/>
        <v>1241</v>
      </c>
      <c r="W46" s="8">
        <f t="shared" si="27"/>
        <v>21</v>
      </c>
      <c r="X46" s="4">
        <f t="shared" si="27"/>
        <v>8.2799999999999994</v>
      </c>
      <c r="Y46" s="8">
        <f t="shared" si="27"/>
        <v>1022</v>
      </c>
      <c r="Z46" s="8">
        <f t="shared" si="27"/>
        <v>11</v>
      </c>
      <c r="AA46" s="4">
        <f t="shared" si="27"/>
        <v>21.770000000000003</v>
      </c>
      <c r="AB46" s="8">
        <f t="shared" si="27"/>
        <v>3281</v>
      </c>
      <c r="AC46" s="8">
        <f t="shared" si="27"/>
        <v>34</v>
      </c>
      <c r="AD46" s="4">
        <f t="shared" si="27"/>
        <v>198.29</v>
      </c>
      <c r="AE46" s="8">
        <f t="shared" si="27"/>
        <v>32243</v>
      </c>
      <c r="AF46" s="8">
        <f t="shared" si="27"/>
        <v>219</v>
      </c>
      <c r="AG46" s="4">
        <f t="shared" si="27"/>
        <v>211.70999999999998</v>
      </c>
      <c r="AH46" s="8">
        <f t="shared" si="27"/>
        <v>31791</v>
      </c>
      <c r="AI46" s="8">
        <f t="shared" si="27"/>
        <v>137</v>
      </c>
      <c r="AJ46" s="4">
        <f t="shared" si="27"/>
        <v>219.04000000000002</v>
      </c>
      <c r="AK46" s="8">
        <f t="shared" si="27"/>
        <v>30072</v>
      </c>
      <c r="AL46" s="8">
        <f t="shared" ref="AL46:BM46" si="28">SUM(AL41,AL45)</f>
        <v>83</v>
      </c>
      <c r="AM46" s="4">
        <f t="shared" si="28"/>
        <v>656.24</v>
      </c>
      <c r="AN46" s="8">
        <f t="shared" si="28"/>
        <v>102606</v>
      </c>
      <c r="AO46" s="8">
        <f t="shared" si="28"/>
        <v>357</v>
      </c>
      <c r="AP46" s="4">
        <f t="shared" si="28"/>
        <v>1347.8400000000001</v>
      </c>
      <c r="AQ46" s="8">
        <f t="shared" si="28"/>
        <v>217356</v>
      </c>
      <c r="AR46" s="8">
        <f t="shared" si="28"/>
        <v>610</v>
      </c>
      <c r="AS46" s="4">
        <f t="shared" si="28"/>
        <v>2369.85</v>
      </c>
      <c r="AT46" s="8">
        <f t="shared" si="28"/>
        <v>380435</v>
      </c>
      <c r="AU46" s="8">
        <f t="shared" si="28"/>
        <v>755</v>
      </c>
      <c r="AV46" s="4">
        <f t="shared" si="28"/>
        <v>1809.5899999999997</v>
      </c>
      <c r="AW46" s="8">
        <f t="shared" si="28"/>
        <v>294005</v>
      </c>
      <c r="AX46" s="8">
        <f t="shared" si="28"/>
        <v>470</v>
      </c>
      <c r="AY46" s="4">
        <f t="shared" si="28"/>
        <v>1030.98</v>
      </c>
      <c r="AZ46" s="8">
        <f t="shared" si="28"/>
        <v>175327</v>
      </c>
      <c r="BA46" s="8">
        <f t="shared" si="28"/>
        <v>253</v>
      </c>
      <c r="BB46" s="4">
        <f t="shared" si="28"/>
        <v>428.93</v>
      </c>
      <c r="BC46" s="8">
        <f t="shared" si="28"/>
        <v>75558</v>
      </c>
      <c r="BD46" s="8">
        <f t="shared" si="28"/>
        <v>137</v>
      </c>
      <c r="BE46" s="4">
        <f t="shared" si="28"/>
        <v>141.04</v>
      </c>
      <c r="BF46" s="8">
        <f t="shared" si="28"/>
        <v>25069</v>
      </c>
      <c r="BG46" s="8">
        <f t="shared" si="28"/>
        <v>39</v>
      </c>
      <c r="BH46" s="4">
        <f t="shared" si="28"/>
        <v>46.24</v>
      </c>
      <c r="BI46" s="8">
        <f t="shared" si="28"/>
        <v>7954</v>
      </c>
      <c r="BJ46" s="8">
        <f t="shared" si="28"/>
        <v>11</v>
      </c>
      <c r="BK46" s="4">
        <f t="shared" si="28"/>
        <v>216.29</v>
      </c>
      <c r="BL46" s="8">
        <f t="shared" si="28"/>
        <v>44377</v>
      </c>
      <c r="BM46" s="8">
        <f t="shared" si="28"/>
        <v>69</v>
      </c>
      <c r="BN46" s="4">
        <f t="shared" si="0"/>
        <v>8726.9400000000023</v>
      </c>
      <c r="BO46" s="8">
        <f t="shared" si="0"/>
        <v>1423464</v>
      </c>
      <c r="BP46" s="10">
        <f t="shared" si="0"/>
        <v>3253</v>
      </c>
      <c r="BQ46" s="50"/>
      <c r="BR46" s="11" t="s">
        <v>52</v>
      </c>
      <c r="BS46" s="24">
        <f>BS34</f>
        <v>0.98</v>
      </c>
      <c r="BT46" s="24">
        <f t="shared" ref="BT46:BU46" si="29">BT34</f>
        <v>2418.44</v>
      </c>
      <c r="BU46" s="24">
        <f t="shared" si="29"/>
        <v>1244.21</v>
      </c>
      <c r="BV46" s="34"/>
      <c r="BW46" s="38">
        <f>SUM(BW34:BW38)</f>
        <v>127.52000000000001</v>
      </c>
      <c r="BX46" s="44">
        <f>SUM(BX34:BX38)</f>
        <v>119175</v>
      </c>
      <c r="BY46" s="13"/>
      <c r="BZ46" s="32">
        <f>SUM(BZ34:BZ39)</f>
        <v>30.2</v>
      </c>
      <c r="CA46" s="24">
        <f>SUM(BZ46,BW46,BS46:BU46,BN46)</f>
        <v>12548.290000000003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3.66</v>
      </c>
      <c r="G47" s="8">
        <f t="shared" si="30"/>
        <v>0</v>
      </c>
      <c r="H47" s="8">
        <f t="shared" si="30"/>
        <v>0</v>
      </c>
      <c r="I47" s="4">
        <f t="shared" si="30"/>
        <v>3.72</v>
      </c>
      <c r="J47" s="8">
        <f t="shared" si="30"/>
        <v>26</v>
      </c>
      <c r="K47" s="8">
        <f t="shared" si="30"/>
        <v>4</v>
      </c>
      <c r="L47" s="4">
        <f t="shared" si="30"/>
        <v>4.04</v>
      </c>
      <c r="M47" s="8">
        <f t="shared" si="30"/>
        <v>250</v>
      </c>
      <c r="N47" s="8">
        <f t="shared" si="30"/>
        <v>23</v>
      </c>
      <c r="O47" s="4">
        <f t="shared" si="30"/>
        <v>25.25</v>
      </c>
      <c r="P47" s="8">
        <f t="shared" si="30"/>
        <v>2254</v>
      </c>
      <c r="Q47" s="8">
        <f t="shared" si="30"/>
        <v>128</v>
      </c>
      <c r="R47" s="4">
        <f t="shared" si="30"/>
        <v>23.229999999999997</v>
      </c>
      <c r="S47" s="8">
        <f t="shared" si="30"/>
        <v>2397</v>
      </c>
      <c r="T47" s="8">
        <f t="shared" si="30"/>
        <v>101</v>
      </c>
      <c r="U47" s="4">
        <f t="shared" si="30"/>
        <v>13.809999999999999</v>
      </c>
      <c r="V47" s="8">
        <f t="shared" si="30"/>
        <v>1965</v>
      </c>
      <c r="W47" s="8">
        <f t="shared" si="30"/>
        <v>52</v>
      </c>
      <c r="X47" s="4">
        <f t="shared" si="30"/>
        <v>60.900000000000006</v>
      </c>
      <c r="Y47" s="8">
        <f t="shared" si="30"/>
        <v>13020</v>
      </c>
      <c r="Z47" s="8">
        <f t="shared" si="30"/>
        <v>544</v>
      </c>
      <c r="AA47" s="4">
        <f t="shared" si="30"/>
        <v>147.70000000000002</v>
      </c>
      <c r="AB47" s="8">
        <f t="shared" si="30"/>
        <v>34740</v>
      </c>
      <c r="AC47" s="8">
        <f t="shared" si="30"/>
        <v>1033</v>
      </c>
      <c r="AD47" s="4">
        <f t="shared" si="30"/>
        <v>367.39</v>
      </c>
      <c r="AE47" s="8">
        <f t="shared" si="30"/>
        <v>82105</v>
      </c>
      <c r="AF47" s="8">
        <f t="shared" si="30"/>
        <v>1278</v>
      </c>
      <c r="AG47" s="4">
        <f t="shared" si="30"/>
        <v>694.98</v>
      </c>
      <c r="AH47" s="8">
        <f t="shared" si="30"/>
        <v>216458</v>
      </c>
      <c r="AI47" s="8">
        <f t="shared" si="30"/>
        <v>2963</v>
      </c>
      <c r="AJ47" s="4">
        <f t="shared" si="30"/>
        <v>925.51</v>
      </c>
      <c r="AK47" s="8">
        <f t="shared" si="30"/>
        <v>330519</v>
      </c>
      <c r="AL47" s="8">
        <f t="shared" ref="AL47:BM47" si="31">SUM(AL46,AL40)</f>
        <v>3614</v>
      </c>
      <c r="AM47" s="4">
        <f t="shared" si="31"/>
        <v>1557.25</v>
      </c>
      <c r="AN47" s="8">
        <f t="shared" si="31"/>
        <v>520274</v>
      </c>
      <c r="AO47" s="8">
        <f t="shared" si="31"/>
        <v>4465</v>
      </c>
      <c r="AP47" s="4">
        <f t="shared" si="31"/>
        <v>2279.73</v>
      </c>
      <c r="AQ47" s="8">
        <f t="shared" si="31"/>
        <v>686363</v>
      </c>
      <c r="AR47" s="8">
        <f t="shared" si="31"/>
        <v>4432</v>
      </c>
      <c r="AS47" s="4">
        <f t="shared" si="31"/>
        <v>3194.14</v>
      </c>
      <c r="AT47" s="8">
        <f t="shared" si="31"/>
        <v>821831</v>
      </c>
      <c r="AU47" s="8">
        <f t="shared" si="31"/>
        <v>3031</v>
      </c>
      <c r="AV47" s="4">
        <f t="shared" si="31"/>
        <v>2150.8099999999995</v>
      </c>
      <c r="AW47" s="8">
        <f t="shared" si="31"/>
        <v>478339</v>
      </c>
      <c r="AX47" s="8">
        <f t="shared" si="31"/>
        <v>1210</v>
      </c>
      <c r="AY47" s="4">
        <f t="shared" si="31"/>
        <v>1207.78</v>
      </c>
      <c r="AZ47" s="8">
        <f t="shared" si="31"/>
        <v>275247</v>
      </c>
      <c r="BA47" s="8">
        <f t="shared" si="31"/>
        <v>528</v>
      </c>
      <c r="BB47" s="4">
        <f t="shared" si="31"/>
        <v>518.27</v>
      </c>
      <c r="BC47" s="8">
        <f t="shared" si="31"/>
        <v>123091</v>
      </c>
      <c r="BD47" s="8">
        <f t="shared" si="31"/>
        <v>257</v>
      </c>
      <c r="BE47" s="4">
        <f t="shared" si="31"/>
        <v>205.43</v>
      </c>
      <c r="BF47" s="8">
        <f t="shared" si="31"/>
        <v>67051</v>
      </c>
      <c r="BG47" s="8">
        <f t="shared" si="31"/>
        <v>104</v>
      </c>
      <c r="BH47" s="4">
        <f t="shared" si="31"/>
        <v>150.74</v>
      </c>
      <c r="BI47" s="8">
        <f t="shared" si="31"/>
        <v>64719</v>
      </c>
      <c r="BJ47" s="8">
        <f t="shared" si="31"/>
        <v>42</v>
      </c>
      <c r="BK47" s="4">
        <f t="shared" si="31"/>
        <v>316.23</v>
      </c>
      <c r="BL47" s="8">
        <f t="shared" si="31"/>
        <v>99374</v>
      </c>
      <c r="BM47" s="8">
        <f t="shared" si="31"/>
        <v>104</v>
      </c>
      <c r="BN47" s="4">
        <f t="shared" si="0"/>
        <v>13850.57</v>
      </c>
      <c r="BO47" s="8">
        <f t="shared" si="0"/>
        <v>3820023</v>
      </c>
      <c r="BP47" s="10">
        <f t="shared" si="0"/>
        <v>23913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947.67</v>
      </c>
      <c r="G48" s="8">
        <f t="shared" si="32"/>
        <v>0</v>
      </c>
      <c r="H48" s="8">
        <f t="shared" si="32"/>
        <v>0</v>
      </c>
      <c r="I48" s="4">
        <f t="shared" si="32"/>
        <v>2133.2600000000002</v>
      </c>
      <c r="J48" s="8">
        <f t="shared" si="32"/>
        <v>6638</v>
      </c>
      <c r="K48" s="8">
        <f t="shared" si="32"/>
        <v>1329</v>
      </c>
      <c r="L48" s="4">
        <f t="shared" si="32"/>
        <v>1966.99</v>
      </c>
      <c r="M48" s="8">
        <f t="shared" si="32"/>
        <v>88595</v>
      </c>
      <c r="N48" s="8">
        <f t="shared" si="32"/>
        <v>15433</v>
      </c>
      <c r="O48" s="4">
        <f t="shared" si="32"/>
        <v>2015.92</v>
      </c>
      <c r="P48" s="8">
        <f t="shared" si="32"/>
        <v>173798</v>
      </c>
      <c r="Q48" s="8">
        <f t="shared" si="32"/>
        <v>16487</v>
      </c>
      <c r="R48" s="4">
        <f t="shared" si="32"/>
        <v>2290.4300000000003</v>
      </c>
      <c r="S48" s="8">
        <f t="shared" si="32"/>
        <v>287577</v>
      </c>
      <c r="T48" s="8">
        <f t="shared" si="32"/>
        <v>21376</v>
      </c>
      <c r="U48" s="4">
        <f t="shared" si="32"/>
        <v>1595.18</v>
      </c>
      <c r="V48" s="8">
        <f t="shared" si="32"/>
        <v>286903</v>
      </c>
      <c r="W48" s="8">
        <f t="shared" si="32"/>
        <v>18672</v>
      </c>
      <c r="X48" s="4">
        <f t="shared" si="32"/>
        <v>1521.36</v>
      </c>
      <c r="Y48" s="8">
        <f t="shared" si="32"/>
        <v>385683</v>
      </c>
      <c r="Z48" s="8">
        <f t="shared" si="32"/>
        <v>19620</v>
      </c>
      <c r="AA48" s="4">
        <f t="shared" si="32"/>
        <v>2953.7799999999997</v>
      </c>
      <c r="AB48" s="8">
        <f t="shared" si="32"/>
        <v>801182</v>
      </c>
      <c r="AC48" s="8">
        <f t="shared" si="32"/>
        <v>24932</v>
      </c>
      <c r="AD48" s="4">
        <f t="shared" si="32"/>
        <v>3875.92</v>
      </c>
      <c r="AE48" s="8">
        <f t="shared" si="32"/>
        <v>1345355</v>
      </c>
      <c r="AF48" s="8">
        <f t="shared" si="32"/>
        <v>30207</v>
      </c>
      <c r="AG48" s="4">
        <f t="shared" si="32"/>
        <v>7279.5399999999991</v>
      </c>
      <c r="AH48" s="8">
        <f t="shared" si="32"/>
        <v>2945722</v>
      </c>
      <c r="AI48" s="8">
        <f t="shared" si="32"/>
        <v>50679</v>
      </c>
      <c r="AJ48" s="4">
        <f t="shared" si="32"/>
        <v>11737.959999999997</v>
      </c>
      <c r="AK48" s="8">
        <f t="shared" si="32"/>
        <v>4976857</v>
      </c>
      <c r="AL48" s="8">
        <f t="shared" ref="AL48:BM48" si="33">SUM(AL33,AL47)</f>
        <v>63785</v>
      </c>
      <c r="AM48" s="4">
        <f t="shared" si="33"/>
        <v>16680.239999999998</v>
      </c>
      <c r="AN48" s="8">
        <f t="shared" si="33"/>
        <v>7275541</v>
      </c>
      <c r="AO48" s="8">
        <f t="shared" si="33"/>
        <v>73560</v>
      </c>
      <c r="AP48" s="4">
        <f t="shared" si="33"/>
        <v>19134.98</v>
      </c>
      <c r="AQ48" s="8">
        <f t="shared" si="33"/>
        <v>7791723</v>
      </c>
      <c r="AR48" s="8">
        <f t="shared" si="33"/>
        <v>56523</v>
      </c>
      <c r="AS48" s="4">
        <f t="shared" si="33"/>
        <v>19652.259999999998</v>
      </c>
      <c r="AT48" s="8">
        <f t="shared" si="33"/>
        <v>7545674</v>
      </c>
      <c r="AU48" s="8">
        <f t="shared" si="33"/>
        <v>37876</v>
      </c>
      <c r="AV48" s="4">
        <f t="shared" si="33"/>
        <v>11886.979999999998</v>
      </c>
      <c r="AW48" s="8">
        <f t="shared" si="33"/>
        <v>4076175</v>
      </c>
      <c r="AX48" s="8">
        <f t="shared" si="33"/>
        <v>14720</v>
      </c>
      <c r="AY48" s="4">
        <f t="shared" si="33"/>
        <v>6413.55</v>
      </c>
      <c r="AZ48" s="8">
        <f t="shared" si="33"/>
        <v>1935367</v>
      </c>
      <c r="BA48" s="8">
        <f t="shared" si="33"/>
        <v>4746</v>
      </c>
      <c r="BB48" s="4">
        <f t="shared" si="33"/>
        <v>3286.7400000000002</v>
      </c>
      <c r="BC48" s="8">
        <f t="shared" si="33"/>
        <v>1008572</v>
      </c>
      <c r="BD48" s="8">
        <f t="shared" si="33"/>
        <v>2227</v>
      </c>
      <c r="BE48" s="4">
        <f t="shared" si="33"/>
        <v>2782.06</v>
      </c>
      <c r="BF48" s="8">
        <f t="shared" si="33"/>
        <v>838135</v>
      </c>
      <c r="BG48" s="8">
        <f t="shared" si="33"/>
        <v>1791</v>
      </c>
      <c r="BH48" s="4">
        <f t="shared" si="33"/>
        <v>1573.22</v>
      </c>
      <c r="BI48" s="8">
        <f t="shared" si="33"/>
        <v>532834</v>
      </c>
      <c r="BJ48" s="8">
        <f t="shared" si="33"/>
        <v>721</v>
      </c>
      <c r="BK48" s="4">
        <f t="shared" si="33"/>
        <v>2528.2000000000003</v>
      </c>
      <c r="BL48" s="8">
        <f t="shared" si="33"/>
        <v>867439</v>
      </c>
      <c r="BM48" s="8">
        <f t="shared" si="33"/>
        <v>1201</v>
      </c>
      <c r="BN48" s="4">
        <f t="shared" si="0"/>
        <v>122256.23999999999</v>
      </c>
      <c r="BO48" s="8">
        <f t="shared" si="0"/>
        <v>43169770</v>
      </c>
      <c r="BP48" s="10">
        <f t="shared" si="0"/>
        <v>455885</v>
      </c>
      <c r="BQ48" s="49"/>
      <c r="BR48" s="49"/>
      <c r="BS48" s="25">
        <f>SUM(BS33,BS46)</f>
        <v>484.32</v>
      </c>
      <c r="BT48" s="25">
        <f>SUM(BT33,BT46)</f>
        <v>8475.66</v>
      </c>
      <c r="BU48" s="25">
        <f>SUM(BU33,BU46)</f>
        <v>1766.97</v>
      </c>
      <c r="BV48" s="16"/>
      <c r="BW48" s="39">
        <f>SUM(BW33,BW46)</f>
        <v>1152.8400000000001</v>
      </c>
      <c r="BX48" s="45">
        <f>SUM(BX33,BX46)</f>
        <v>1016967</v>
      </c>
      <c r="BY48" s="19"/>
      <c r="BZ48" s="39">
        <f>SUM(BZ33,BZ46)</f>
        <v>112.76</v>
      </c>
      <c r="CA48" s="25">
        <f>SUM(BZ48,BW48,BS48:BU48,BN48)</f>
        <v>134248.78999999998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1951.24</v>
      </c>
      <c r="G49" s="8">
        <f t="shared" si="34"/>
        <v>0</v>
      </c>
      <c r="H49" s="8">
        <f t="shared" si="34"/>
        <v>0</v>
      </c>
      <c r="I49" s="4">
        <f t="shared" si="34"/>
        <v>4170</v>
      </c>
      <c r="J49" s="8">
        <f t="shared" si="34"/>
        <v>0</v>
      </c>
      <c r="K49" s="8">
        <f t="shared" si="34"/>
        <v>0</v>
      </c>
      <c r="L49" s="4">
        <f t="shared" si="34"/>
        <v>2920.91</v>
      </c>
      <c r="M49" s="8">
        <f t="shared" si="34"/>
        <v>116225</v>
      </c>
      <c r="N49" s="8">
        <f t="shared" si="34"/>
        <v>25343</v>
      </c>
      <c r="O49" s="4">
        <f t="shared" si="34"/>
        <v>2183.5899999999997</v>
      </c>
      <c r="P49" s="8">
        <f t="shared" si="34"/>
        <v>192231</v>
      </c>
      <c r="Q49" s="8">
        <f t="shared" si="34"/>
        <v>21814</v>
      </c>
      <c r="R49" s="4">
        <f t="shared" si="34"/>
        <v>1160.17</v>
      </c>
      <c r="S49" s="8">
        <f t="shared" si="34"/>
        <v>168362</v>
      </c>
      <c r="T49" s="8">
        <f t="shared" si="34"/>
        <v>14593</v>
      </c>
      <c r="U49" s="4">
        <f t="shared" si="34"/>
        <v>996.19</v>
      </c>
      <c r="V49" s="8">
        <f t="shared" si="34"/>
        <v>209920</v>
      </c>
      <c r="W49" s="8">
        <f t="shared" si="34"/>
        <v>15133</v>
      </c>
      <c r="X49" s="4">
        <f t="shared" si="34"/>
        <v>939.69</v>
      </c>
      <c r="Y49" s="8">
        <f t="shared" si="34"/>
        <v>265655</v>
      </c>
      <c r="Z49" s="8">
        <f t="shared" si="34"/>
        <v>14874</v>
      </c>
      <c r="AA49" s="4">
        <f t="shared" si="34"/>
        <v>1278.3599999999999</v>
      </c>
      <c r="AB49" s="8">
        <f t="shared" si="34"/>
        <v>453718</v>
      </c>
      <c r="AC49" s="8">
        <f t="shared" si="34"/>
        <v>16523</v>
      </c>
      <c r="AD49" s="4">
        <f t="shared" si="34"/>
        <v>3017.7699999999995</v>
      </c>
      <c r="AE49" s="8">
        <f t="shared" si="34"/>
        <v>1256686</v>
      </c>
      <c r="AF49" s="8">
        <f t="shared" si="34"/>
        <v>29162</v>
      </c>
      <c r="AG49" s="4">
        <f t="shared" si="34"/>
        <v>8031.66</v>
      </c>
      <c r="AH49" s="8">
        <f t="shared" si="34"/>
        <v>3750681</v>
      </c>
      <c r="AI49" s="8">
        <f t="shared" si="34"/>
        <v>65542</v>
      </c>
      <c r="AJ49" s="4">
        <f t="shared" si="34"/>
        <v>11553.22</v>
      </c>
      <c r="AK49" s="8">
        <f t="shared" si="34"/>
        <v>5822507</v>
      </c>
      <c r="AL49" s="8">
        <f t="shared" ref="AL49:BM49" si="35">SUM(AL6,AL20,AL34)</f>
        <v>77420</v>
      </c>
      <c r="AM49" s="4">
        <f t="shared" si="35"/>
        <v>20721.46</v>
      </c>
      <c r="AN49" s="8">
        <f t="shared" si="35"/>
        <v>10944994</v>
      </c>
      <c r="AO49" s="8">
        <f t="shared" si="35"/>
        <v>107817</v>
      </c>
      <c r="AP49" s="4">
        <f t="shared" si="35"/>
        <v>25103.56</v>
      </c>
      <c r="AQ49" s="8">
        <f t="shared" si="35"/>
        <v>13827365</v>
      </c>
      <c r="AR49" s="8">
        <f t="shared" si="35"/>
        <v>104733</v>
      </c>
      <c r="AS49" s="4">
        <f t="shared" si="35"/>
        <v>26958.29</v>
      </c>
      <c r="AT49" s="8">
        <f t="shared" si="35"/>
        <v>15338379</v>
      </c>
      <c r="AU49" s="8">
        <f t="shared" si="35"/>
        <v>83607</v>
      </c>
      <c r="AV49" s="4">
        <f t="shared" si="35"/>
        <v>14561.17</v>
      </c>
      <c r="AW49" s="8">
        <f t="shared" si="35"/>
        <v>8645341</v>
      </c>
      <c r="AX49" s="8">
        <f t="shared" si="35"/>
        <v>35144</v>
      </c>
      <c r="AY49" s="4">
        <f t="shared" si="35"/>
        <v>5944.3399999999992</v>
      </c>
      <c r="AZ49" s="8">
        <f t="shared" si="35"/>
        <v>3603957</v>
      </c>
      <c r="BA49" s="8">
        <f t="shared" si="35"/>
        <v>10758</v>
      </c>
      <c r="BB49" s="4">
        <f t="shared" si="35"/>
        <v>3002.7000000000007</v>
      </c>
      <c r="BC49" s="8">
        <f t="shared" si="35"/>
        <v>1876992</v>
      </c>
      <c r="BD49" s="8">
        <f t="shared" si="35"/>
        <v>4149</v>
      </c>
      <c r="BE49" s="4">
        <f t="shared" si="35"/>
        <v>1775.98</v>
      </c>
      <c r="BF49" s="8">
        <f t="shared" si="35"/>
        <v>1163253</v>
      </c>
      <c r="BG49" s="8">
        <f t="shared" si="35"/>
        <v>1758</v>
      </c>
      <c r="BH49" s="4">
        <f t="shared" si="35"/>
        <v>1186.03</v>
      </c>
      <c r="BI49" s="8">
        <f t="shared" si="35"/>
        <v>805341</v>
      </c>
      <c r="BJ49" s="8">
        <f t="shared" si="35"/>
        <v>937</v>
      </c>
      <c r="BK49" s="4">
        <f t="shared" si="35"/>
        <v>2177.94</v>
      </c>
      <c r="BL49" s="8">
        <f t="shared" si="35"/>
        <v>1476507</v>
      </c>
      <c r="BM49" s="8">
        <f t="shared" si="35"/>
        <v>993</v>
      </c>
      <c r="BN49" s="4">
        <f t="shared" si="0"/>
        <v>139634.27000000005</v>
      </c>
      <c r="BO49" s="8">
        <f t="shared" si="0"/>
        <v>69918114</v>
      </c>
      <c r="BP49" s="10">
        <f t="shared" si="0"/>
        <v>630300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5921.36</v>
      </c>
      <c r="BX49" s="41">
        <f>SUM(BX6,BX20,BX34)</f>
        <v>7097179</v>
      </c>
      <c r="BY49" s="17" t="s">
        <v>67</v>
      </c>
      <c r="BZ49" s="30">
        <f t="shared" ref="BZ49:BZ52" si="36">SUM(BZ6,BZ20,BZ34)</f>
        <v>144.36000000000001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188.78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472.26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617.41000000000008</v>
      </c>
      <c r="M50" s="8">
        <f t="shared" si="39"/>
        <v>24247</v>
      </c>
      <c r="N50" s="8">
        <f t="shared" si="39"/>
        <v>4422</v>
      </c>
      <c r="O50" s="4">
        <f t="shared" si="39"/>
        <v>1281.8300000000002</v>
      </c>
      <c r="P50" s="8">
        <f t="shared" si="39"/>
        <v>101534</v>
      </c>
      <c r="Q50" s="8">
        <f t="shared" si="39"/>
        <v>11628</v>
      </c>
      <c r="R50" s="4">
        <f t="shared" si="39"/>
        <v>2129.77</v>
      </c>
      <c r="S50" s="8">
        <f t="shared" si="39"/>
        <v>276543</v>
      </c>
      <c r="T50" s="8">
        <f t="shared" si="39"/>
        <v>24975</v>
      </c>
      <c r="U50" s="4">
        <f t="shared" si="39"/>
        <v>1831.51</v>
      </c>
      <c r="V50" s="8">
        <f t="shared" si="39"/>
        <v>346673</v>
      </c>
      <c r="W50" s="8">
        <f t="shared" si="39"/>
        <v>25594</v>
      </c>
      <c r="X50" s="4">
        <f t="shared" si="39"/>
        <v>2642.45</v>
      </c>
      <c r="Y50" s="8">
        <f t="shared" si="39"/>
        <v>689901</v>
      </c>
      <c r="Z50" s="8">
        <f t="shared" ref="Z50:BC50" si="40">SUM(Z7,Z21,Z35)</f>
        <v>36389</v>
      </c>
      <c r="AA50" s="4">
        <f t="shared" si="40"/>
        <v>3485.3999999999996</v>
      </c>
      <c r="AB50" s="8">
        <f t="shared" si="40"/>
        <v>1079524</v>
      </c>
      <c r="AC50" s="8">
        <f t="shared" si="40"/>
        <v>37992</v>
      </c>
      <c r="AD50" s="4">
        <f t="shared" si="40"/>
        <v>4145.6899999999996</v>
      </c>
      <c r="AE50" s="8">
        <f t="shared" si="40"/>
        <v>1524897</v>
      </c>
      <c r="AF50" s="8">
        <f t="shared" si="40"/>
        <v>36908</v>
      </c>
      <c r="AG50" s="4">
        <f t="shared" si="40"/>
        <v>9548.89</v>
      </c>
      <c r="AH50" s="8">
        <f t="shared" si="40"/>
        <v>3777883</v>
      </c>
      <c r="AI50" s="8">
        <f t="shared" si="40"/>
        <v>65220</v>
      </c>
      <c r="AJ50" s="4">
        <f t="shared" si="40"/>
        <v>16393.55</v>
      </c>
      <c r="AK50" s="8">
        <f t="shared" si="40"/>
        <v>7032746</v>
      </c>
      <c r="AL50" s="8">
        <f t="shared" si="40"/>
        <v>89830</v>
      </c>
      <c r="AM50" s="4">
        <f t="shared" si="40"/>
        <v>17428.440000000002</v>
      </c>
      <c r="AN50" s="8">
        <f t="shared" si="40"/>
        <v>7999640</v>
      </c>
      <c r="AO50" s="8">
        <f t="shared" si="40"/>
        <v>82572</v>
      </c>
      <c r="AP50" s="4">
        <f t="shared" si="40"/>
        <v>12361.23</v>
      </c>
      <c r="AQ50" s="8">
        <f t="shared" si="40"/>
        <v>6015424</v>
      </c>
      <c r="AR50" s="8">
        <f t="shared" si="40"/>
        <v>46218</v>
      </c>
      <c r="AS50" s="4">
        <f t="shared" si="40"/>
        <v>9127.59</v>
      </c>
      <c r="AT50" s="8">
        <f t="shared" si="40"/>
        <v>4615155</v>
      </c>
      <c r="AU50" s="8">
        <f t="shared" si="40"/>
        <v>25553</v>
      </c>
      <c r="AV50" s="4">
        <f t="shared" si="40"/>
        <v>3372.3600000000006</v>
      </c>
      <c r="AW50" s="8">
        <f t="shared" si="40"/>
        <v>1740022</v>
      </c>
      <c r="AX50" s="8">
        <f t="shared" si="40"/>
        <v>7005</v>
      </c>
      <c r="AY50" s="4">
        <f t="shared" si="40"/>
        <v>1281.6799999999998</v>
      </c>
      <c r="AZ50" s="8">
        <f t="shared" si="40"/>
        <v>660562</v>
      </c>
      <c r="BA50" s="8">
        <f t="shared" si="40"/>
        <v>1486</v>
      </c>
      <c r="BB50" s="4">
        <f t="shared" si="40"/>
        <v>860.72</v>
      </c>
      <c r="BC50" s="8">
        <f t="shared" si="40"/>
        <v>437533</v>
      </c>
      <c r="BD50" s="8">
        <f t="shared" ref="BD50:BM50" si="41">SUM(BD7,BD21,BD35)</f>
        <v>754</v>
      </c>
      <c r="BE50" s="4">
        <f t="shared" si="41"/>
        <v>676.66</v>
      </c>
      <c r="BF50" s="8">
        <f t="shared" si="41"/>
        <v>348829</v>
      </c>
      <c r="BG50" s="8">
        <f t="shared" si="41"/>
        <v>505</v>
      </c>
      <c r="BH50" s="4">
        <f t="shared" si="41"/>
        <v>627.16999999999996</v>
      </c>
      <c r="BI50" s="8">
        <f t="shared" si="41"/>
        <v>333476</v>
      </c>
      <c r="BJ50" s="8">
        <f t="shared" si="41"/>
        <v>340</v>
      </c>
      <c r="BK50" s="4">
        <f t="shared" si="41"/>
        <v>919.66</v>
      </c>
      <c r="BL50" s="8">
        <f t="shared" si="41"/>
        <v>491201</v>
      </c>
      <c r="BM50" s="8">
        <f t="shared" si="41"/>
        <v>599</v>
      </c>
      <c r="BN50" s="4">
        <f t="shared" si="0"/>
        <v>89393.049999999988</v>
      </c>
      <c r="BO50" s="8">
        <f t="shared" si="0"/>
        <v>37495790</v>
      </c>
      <c r="BP50" s="10">
        <f t="shared" si="0"/>
        <v>497990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2875.2499999999995</v>
      </c>
      <c r="BX50" s="42">
        <f t="shared" si="42"/>
        <v>2294777</v>
      </c>
      <c r="BY50" s="18" t="s">
        <v>68</v>
      </c>
      <c r="BZ50" s="28">
        <f>SUM(BZ7,BZ21,BZ35)</f>
        <v>7.26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5.74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0.24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0.06</v>
      </c>
      <c r="M51" s="8">
        <f t="shared" si="44"/>
        <v>3</v>
      </c>
      <c r="N51" s="8">
        <f t="shared" si="44"/>
        <v>0</v>
      </c>
      <c r="O51" s="4">
        <f t="shared" si="44"/>
        <v>7.8900000000000006</v>
      </c>
      <c r="P51" s="8">
        <f t="shared" si="44"/>
        <v>643</v>
      </c>
      <c r="Q51" s="8">
        <f t="shared" si="44"/>
        <v>53</v>
      </c>
      <c r="R51" s="4">
        <f t="shared" si="44"/>
        <v>26.45</v>
      </c>
      <c r="S51" s="8">
        <f t="shared" si="44"/>
        <v>3142</v>
      </c>
      <c r="T51" s="8">
        <f t="shared" si="44"/>
        <v>170</v>
      </c>
      <c r="U51" s="4">
        <f t="shared" si="44"/>
        <v>15.150000000000002</v>
      </c>
      <c r="V51" s="8">
        <f t="shared" si="44"/>
        <v>2121</v>
      </c>
      <c r="W51" s="8">
        <f t="shared" si="44"/>
        <v>80</v>
      </c>
      <c r="X51" s="4">
        <f t="shared" si="44"/>
        <v>3.66</v>
      </c>
      <c r="Y51" s="8">
        <f t="shared" si="44"/>
        <v>508</v>
      </c>
      <c r="Z51" s="8">
        <f t="shared" ref="Z51:BC51" si="45">SUM(Z8,Z22,Z36)</f>
        <v>14</v>
      </c>
      <c r="AA51" s="4">
        <f t="shared" si="45"/>
        <v>3.39</v>
      </c>
      <c r="AB51" s="8">
        <f t="shared" si="45"/>
        <v>621</v>
      </c>
      <c r="AC51" s="8">
        <f t="shared" si="45"/>
        <v>13</v>
      </c>
      <c r="AD51" s="4">
        <f t="shared" si="45"/>
        <v>3.8</v>
      </c>
      <c r="AE51" s="8">
        <f t="shared" si="45"/>
        <v>726</v>
      </c>
      <c r="AF51" s="8">
        <f t="shared" si="45"/>
        <v>15</v>
      </c>
      <c r="AG51" s="4">
        <f t="shared" si="45"/>
        <v>6.5100000000000007</v>
      </c>
      <c r="AH51" s="8">
        <f t="shared" si="45"/>
        <v>1582</v>
      </c>
      <c r="AI51" s="8">
        <f t="shared" si="45"/>
        <v>15</v>
      </c>
      <c r="AJ51" s="4">
        <f t="shared" si="45"/>
        <v>37.08</v>
      </c>
      <c r="AK51" s="8">
        <f t="shared" si="45"/>
        <v>8320</v>
      </c>
      <c r="AL51" s="8">
        <f t="shared" si="45"/>
        <v>55</v>
      </c>
      <c r="AM51" s="4">
        <f t="shared" si="45"/>
        <v>286.01</v>
      </c>
      <c r="AN51" s="8">
        <f t="shared" si="45"/>
        <v>71564</v>
      </c>
      <c r="AO51" s="8">
        <f t="shared" si="45"/>
        <v>403</v>
      </c>
      <c r="AP51" s="4">
        <f t="shared" si="45"/>
        <v>1537.5900000000001</v>
      </c>
      <c r="AQ51" s="8">
        <f t="shared" si="45"/>
        <v>413975</v>
      </c>
      <c r="AR51" s="8">
        <f t="shared" si="45"/>
        <v>2410</v>
      </c>
      <c r="AS51" s="4">
        <f t="shared" si="45"/>
        <v>1315.68</v>
      </c>
      <c r="AT51" s="8">
        <f t="shared" si="45"/>
        <v>361002</v>
      </c>
      <c r="AU51" s="8">
        <f t="shared" si="45"/>
        <v>1934</v>
      </c>
      <c r="AV51" s="4">
        <f t="shared" si="45"/>
        <v>475.75</v>
      </c>
      <c r="AW51" s="8">
        <f t="shared" si="45"/>
        <v>135405</v>
      </c>
      <c r="AX51" s="8">
        <f t="shared" si="45"/>
        <v>308</v>
      </c>
      <c r="AY51" s="4">
        <f t="shared" si="45"/>
        <v>117.60000000000001</v>
      </c>
      <c r="AZ51" s="8">
        <f t="shared" si="45"/>
        <v>32557</v>
      </c>
      <c r="BA51" s="8">
        <f t="shared" si="45"/>
        <v>50</v>
      </c>
      <c r="BB51" s="4">
        <f t="shared" si="45"/>
        <v>40.42</v>
      </c>
      <c r="BC51" s="8">
        <f t="shared" si="45"/>
        <v>11470</v>
      </c>
      <c r="BD51" s="8">
        <f t="shared" ref="BD51:BM51" si="46">SUM(BD8,BD22,BD36)</f>
        <v>13</v>
      </c>
      <c r="BE51" s="4">
        <f t="shared" si="46"/>
        <v>34.64</v>
      </c>
      <c r="BF51" s="8">
        <f t="shared" si="46"/>
        <v>9990</v>
      </c>
      <c r="BG51" s="8">
        <f t="shared" si="46"/>
        <v>11</v>
      </c>
      <c r="BH51" s="4">
        <f t="shared" si="46"/>
        <v>7.6000000000000005</v>
      </c>
      <c r="BI51" s="8">
        <f t="shared" si="46"/>
        <v>2055</v>
      </c>
      <c r="BJ51" s="8">
        <f t="shared" si="46"/>
        <v>1</v>
      </c>
      <c r="BK51" s="4">
        <f t="shared" si="46"/>
        <v>36.720000000000006</v>
      </c>
      <c r="BL51" s="8">
        <f t="shared" si="46"/>
        <v>11402</v>
      </c>
      <c r="BM51" s="8">
        <f t="shared" si="46"/>
        <v>28</v>
      </c>
      <c r="BN51" s="4">
        <f t="shared" si="0"/>
        <v>3961.9799999999996</v>
      </c>
      <c r="BO51" s="8">
        <f t="shared" si="0"/>
        <v>1067086</v>
      </c>
      <c r="BP51" s="10">
        <f t="shared" si="0"/>
        <v>5573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501.98</v>
      </c>
      <c r="BX51" s="42">
        <f t="shared" si="42"/>
        <v>301146</v>
      </c>
      <c r="BY51" s="18" t="s">
        <v>69</v>
      </c>
      <c r="BZ51" s="28">
        <f>SUM(BZ8,BZ22,BZ36)</f>
        <v>13.729999999999999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0.14000000000000001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4.09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2.98</v>
      </c>
      <c r="M52" s="8">
        <f t="shared" si="48"/>
        <v>102</v>
      </c>
      <c r="N52" s="8">
        <f t="shared" si="48"/>
        <v>17</v>
      </c>
      <c r="O52" s="4">
        <f t="shared" si="48"/>
        <v>7.66</v>
      </c>
      <c r="P52" s="8">
        <f t="shared" si="48"/>
        <v>663</v>
      </c>
      <c r="Q52" s="8">
        <f t="shared" si="48"/>
        <v>67</v>
      </c>
      <c r="R52" s="4">
        <f t="shared" si="48"/>
        <v>10.559999999999999</v>
      </c>
      <c r="S52" s="8">
        <f t="shared" si="48"/>
        <v>1250</v>
      </c>
      <c r="T52" s="8">
        <f t="shared" si="48"/>
        <v>81</v>
      </c>
      <c r="U52" s="4">
        <f t="shared" si="48"/>
        <v>7.63</v>
      </c>
      <c r="V52" s="8">
        <f t="shared" si="48"/>
        <v>1270</v>
      </c>
      <c r="W52" s="8">
        <f t="shared" si="48"/>
        <v>46</v>
      </c>
      <c r="X52" s="4">
        <f t="shared" si="48"/>
        <v>12.27</v>
      </c>
      <c r="Y52" s="8">
        <f t="shared" si="48"/>
        <v>2236</v>
      </c>
      <c r="Z52" s="8">
        <f t="shared" ref="Z52:BC52" si="49">SUM(Z9,Z23,Z37)</f>
        <v>59</v>
      </c>
      <c r="AA52" s="4">
        <f t="shared" si="49"/>
        <v>4.26</v>
      </c>
      <c r="AB52" s="8">
        <f t="shared" si="49"/>
        <v>880</v>
      </c>
      <c r="AC52" s="8">
        <f t="shared" si="49"/>
        <v>19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1.75</v>
      </c>
      <c r="AK52" s="8">
        <f t="shared" si="49"/>
        <v>334</v>
      </c>
      <c r="AL52" s="8">
        <f t="shared" si="49"/>
        <v>3</v>
      </c>
      <c r="AM52" s="4">
        <f t="shared" si="49"/>
        <v>2.08</v>
      </c>
      <c r="AN52" s="8">
        <f t="shared" si="49"/>
        <v>0</v>
      </c>
      <c r="AO52" s="8">
        <f t="shared" si="49"/>
        <v>0</v>
      </c>
      <c r="AP52" s="4">
        <f t="shared" si="49"/>
        <v>3.9800000000000004</v>
      </c>
      <c r="AQ52" s="8">
        <f t="shared" si="49"/>
        <v>1069</v>
      </c>
      <c r="AR52" s="8">
        <f t="shared" si="49"/>
        <v>6</v>
      </c>
      <c r="AS52" s="4">
        <f t="shared" si="49"/>
        <v>0.76</v>
      </c>
      <c r="AT52" s="8">
        <f t="shared" si="49"/>
        <v>207</v>
      </c>
      <c r="AU52" s="8">
        <f t="shared" si="49"/>
        <v>1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0.92</v>
      </c>
      <c r="AZ52" s="8">
        <f t="shared" si="49"/>
        <v>192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0.4</v>
      </c>
      <c r="BF52" s="8">
        <f t="shared" si="50"/>
        <v>116</v>
      </c>
      <c r="BG52" s="8">
        <f t="shared" si="50"/>
        <v>0</v>
      </c>
      <c r="BH52" s="4">
        <f t="shared" si="50"/>
        <v>1.1499999999999999</v>
      </c>
      <c r="BI52" s="8">
        <f t="shared" si="50"/>
        <v>367</v>
      </c>
      <c r="BJ52" s="8">
        <f t="shared" si="50"/>
        <v>1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60.629999999999988</v>
      </c>
      <c r="BO52" s="8">
        <f t="shared" si="0"/>
        <v>8686</v>
      </c>
      <c r="BP52" s="10">
        <f t="shared" si="0"/>
        <v>300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326.08999999999997</v>
      </c>
      <c r="BX52" s="42">
        <f t="shared" si="42"/>
        <v>162683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2145.9</v>
      </c>
      <c r="G53" s="8">
        <f t="shared" si="51"/>
        <v>0</v>
      </c>
      <c r="H53" s="8">
        <f t="shared" si="51"/>
        <v>0</v>
      </c>
      <c r="I53" s="4">
        <f t="shared" si="51"/>
        <v>4646.59</v>
      </c>
      <c r="J53" s="8">
        <f t="shared" si="51"/>
        <v>0</v>
      </c>
      <c r="K53" s="8">
        <f t="shared" si="51"/>
        <v>0</v>
      </c>
      <c r="L53" s="4">
        <f t="shared" si="51"/>
        <v>3541.36</v>
      </c>
      <c r="M53" s="8">
        <f t="shared" si="51"/>
        <v>140577</v>
      </c>
      <c r="N53" s="8">
        <f t="shared" si="51"/>
        <v>29782</v>
      </c>
      <c r="O53" s="4">
        <f t="shared" si="51"/>
        <v>3480.9700000000003</v>
      </c>
      <c r="P53" s="8">
        <f t="shared" si="51"/>
        <v>295071</v>
      </c>
      <c r="Q53" s="8">
        <f t="shared" si="51"/>
        <v>33562</v>
      </c>
      <c r="R53" s="4">
        <f t="shared" si="51"/>
        <v>3326.95</v>
      </c>
      <c r="S53" s="8">
        <f t="shared" si="51"/>
        <v>449297</v>
      </c>
      <c r="T53" s="8">
        <f t="shared" si="51"/>
        <v>39819</v>
      </c>
      <c r="U53" s="4">
        <f t="shared" si="51"/>
        <v>2850.48</v>
      </c>
      <c r="V53" s="8">
        <f t="shared" si="51"/>
        <v>559984</v>
      </c>
      <c r="W53" s="8">
        <f t="shared" si="51"/>
        <v>40853</v>
      </c>
      <c r="X53" s="4">
        <f t="shared" si="51"/>
        <v>3598.0699999999997</v>
      </c>
      <c r="Y53" s="8">
        <f t="shared" si="51"/>
        <v>958300</v>
      </c>
      <c r="Z53" s="8">
        <f t="shared" si="51"/>
        <v>51336</v>
      </c>
      <c r="AA53" s="4">
        <f t="shared" si="51"/>
        <v>4771.41</v>
      </c>
      <c r="AB53" s="8">
        <f t="shared" si="51"/>
        <v>1534743</v>
      </c>
      <c r="AC53" s="8">
        <f t="shared" si="51"/>
        <v>54547</v>
      </c>
      <c r="AD53" s="4">
        <f t="shared" si="51"/>
        <v>7167.2599999999993</v>
      </c>
      <c r="AE53" s="8">
        <f t="shared" si="51"/>
        <v>2782309</v>
      </c>
      <c r="AF53" s="8">
        <f t="shared" si="51"/>
        <v>66085</v>
      </c>
      <c r="AG53" s="4">
        <f t="shared" si="51"/>
        <v>17587.060000000001</v>
      </c>
      <c r="AH53" s="8">
        <f t="shared" si="51"/>
        <v>7530146</v>
      </c>
      <c r="AI53" s="8">
        <f t="shared" si="51"/>
        <v>130777</v>
      </c>
      <c r="AJ53" s="4">
        <f t="shared" si="51"/>
        <v>27985.599999999999</v>
      </c>
      <c r="AK53" s="8">
        <f t="shared" si="51"/>
        <v>12863907</v>
      </c>
      <c r="AL53" s="8">
        <f t="shared" ref="AL53:BM53" si="52">SUM(AL10,AL24,AL38)</f>
        <v>167308</v>
      </c>
      <c r="AM53" s="4">
        <f t="shared" si="52"/>
        <v>38437.99</v>
      </c>
      <c r="AN53" s="8">
        <f t="shared" si="52"/>
        <v>19016198</v>
      </c>
      <c r="AO53" s="8">
        <f t="shared" si="52"/>
        <v>190792</v>
      </c>
      <c r="AP53" s="4">
        <f t="shared" si="52"/>
        <v>39006.36</v>
      </c>
      <c r="AQ53" s="8">
        <f t="shared" si="52"/>
        <v>20257833</v>
      </c>
      <c r="AR53" s="8">
        <f t="shared" si="52"/>
        <v>153367</v>
      </c>
      <c r="AS53" s="4">
        <f t="shared" si="52"/>
        <v>37402.32</v>
      </c>
      <c r="AT53" s="8">
        <f t="shared" si="52"/>
        <v>20314743</v>
      </c>
      <c r="AU53" s="8">
        <f t="shared" si="52"/>
        <v>111095</v>
      </c>
      <c r="AV53" s="4">
        <f t="shared" si="52"/>
        <v>18409.28</v>
      </c>
      <c r="AW53" s="8">
        <f t="shared" si="52"/>
        <v>10520768</v>
      </c>
      <c r="AX53" s="8">
        <f t="shared" si="52"/>
        <v>42457</v>
      </c>
      <c r="AY53" s="4">
        <f t="shared" si="52"/>
        <v>7344.54</v>
      </c>
      <c r="AZ53" s="8">
        <f t="shared" si="52"/>
        <v>4297268</v>
      </c>
      <c r="BA53" s="8">
        <f t="shared" si="52"/>
        <v>12294</v>
      </c>
      <c r="BB53" s="4">
        <f t="shared" si="52"/>
        <v>3903.8400000000006</v>
      </c>
      <c r="BC53" s="8">
        <f t="shared" si="52"/>
        <v>2325995</v>
      </c>
      <c r="BD53" s="8">
        <f t="shared" si="52"/>
        <v>4916</v>
      </c>
      <c r="BE53" s="4">
        <f t="shared" si="52"/>
        <v>2487.6799999999998</v>
      </c>
      <c r="BF53" s="8">
        <f t="shared" si="52"/>
        <v>1522188</v>
      </c>
      <c r="BG53" s="8">
        <f t="shared" si="52"/>
        <v>2274</v>
      </c>
      <c r="BH53" s="4">
        <f t="shared" si="52"/>
        <v>1821.95</v>
      </c>
      <c r="BI53" s="8">
        <f t="shared" si="52"/>
        <v>1141239</v>
      </c>
      <c r="BJ53" s="8">
        <f t="shared" si="52"/>
        <v>1279</v>
      </c>
      <c r="BK53" s="4">
        <f t="shared" si="52"/>
        <v>3134.32</v>
      </c>
      <c r="BL53" s="8">
        <f t="shared" si="52"/>
        <v>1979110</v>
      </c>
      <c r="BM53" s="8">
        <f t="shared" si="52"/>
        <v>1620</v>
      </c>
      <c r="BN53" s="4">
        <f t="shared" si="0"/>
        <v>233049.93000000002</v>
      </c>
      <c r="BO53" s="8">
        <f t="shared" si="0"/>
        <v>108489676</v>
      </c>
      <c r="BP53" s="10">
        <f t="shared" si="0"/>
        <v>1134163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205.57</v>
      </c>
      <c r="BX53" s="42">
        <f t="shared" si="42"/>
        <v>41055</v>
      </c>
      <c r="BY53" s="18" t="s">
        <v>72</v>
      </c>
      <c r="BZ53" s="28">
        <f>SUM(BZ10,BZ24,BZ38)</f>
        <v>0.14000000000000001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144.13</v>
      </c>
      <c r="G54" s="8">
        <f t="shared" si="53"/>
        <v>0</v>
      </c>
      <c r="H54" s="8">
        <f t="shared" si="53"/>
        <v>0</v>
      </c>
      <c r="I54" s="4">
        <f t="shared" si="53"/>
        <v>355.57</v>
      </c>
      <c r="J54" s="8">
        <f t="shared" si="53"/>
        <v>10791</v>
      </c>
      <c r="K54" s="8">
        <f t="shared" si="53"/>
        <v>1979</v>
      </c>
      <c r="L54" s="4">
        <f t="shared" si="53"/>
        <v>521.84</v>
      </c>
      <c r="M54" s="8">
        <f t="shared" si="53"/>
        <v>35939</v>
      </c>
      <c r="N54" s="8">
        <f t="shared" si="53"/>
        <v>3301</v>
      </c>
      <c r="O54" s="4">
        <f t="shared" si="53"/>
        <v>536.81000000000006</v>
      </c>
      <c r="P54" s="8">
        <f t="shared" si="53"/>
        <v>50613</v>
      </c>
      <c r="Q54" s="8">
        <f t="shared" si="53"/>
        <v>2439</v>
      </c>
      <c r="R54" s="4">
        <f t="shared" si="53"/>
        <v>690.74</v>
      </c>
      <c r="S54" s="8">
        <f t="shared" si="53"/>
        <v>78867</v>
      </c>
      <c r="T54" s="8">
        <f t="shared" si="53"/>
        <v>2359</v>
      </c>
      <c r="U54" s="4">
        <f t="shared" si="53"/>
        <v>486.7</v>
      </c>
      <c r="V54" s="8">
        <f t="shared" si="53"/>
        <v>63485</v>
      </c>
      <c r="W54" s="8">
        <f t="shared" si="53"/>
        <v>1311</v>
      </c>
      <c r="X54" s="4">
        <f t="shared" si="53"/>
        <v>559.9</v>
      </c>
      <c r="Y54" s="8">
        <f t="shared" si="53"/>
        <v>86552</v>
      </c>
      <c r="Z54" s="8">
        <f t="shared" si="53"/>
        <v>1101</v>
      </c>
      <c r="AA54" s="4">
        <f t="shared" si="53"/>
        <v>902.00000000000011</v>
      </c>
      <c r="AB54" s="8">
        <f t="shared" si="53"/>
        <v>166135</v>
      </c>
      <c r="AC54" s="8">
        <f t="shared" si="53"/>
        <v>1194</v>
      </c>
      <c r="AD54" s="4">
        <f t="shared" si="53"/>
        <v>1267.68</v>
      </c>
      <c r="AE54" s="8">
        <f t="shared" si="53"/>
        <v>244634</v>
      </c>
      <c r="AF54" s="8">
        <f t="shared" si="53"/>
        <v>1284</v>
      </c>
      <c r="AG54" s="4">
        <f t="shared" si="53"/>
        <v>1056.4000000000001</v>
      </c>
      <c r="AH54" s="8">
        <f t="shared" si="53"/>
        <v>204043</v>
      </c>
      <c r="AI54" s="8">
        <f t="shared" si="53"/>
        <v>678</v>
      </c>
      <c r="AJ54" s="4">
        <f t="shared" si="53"/>
        <v>931.53</v>
      </c>
      <c r="AK54" s="8">
        <f t="shared" si="53"/>
        <v>177927</v>
      </c>
      <c r="AL54" s="8">
        <f t="shared" ref="AL54:BM54" si="54">SUM(AL11,AL25,AL39)</f>
        <v>435</v>
      </c>
      <c r="AM54" s="4">
        <f t="shared" si="54"/>
        <v>575.13000000000011</v>
      </c>
      <c r="AN54" s="8">
        <f t="shared" si="54"/>
        <v>103362</v>
      </c>
      <c r="AO54" s="8">
        <f t="shared" si="54"/>
        <v>168</v>
      </c>
      <c r="AP54" s="4">
        <f t="shared" si="54"/>
        <v>308.44</v>
      </c>
      <c r="AQ54" s="8">
        <f t="shared" si="54"/>
        <v>59007</v>
      </c>
      <c r="AR54" s="8">
        <f t="shared" si="54"/>
        <v>76</v>
      </c>
      <c r="AS54" s="4">
        <f t="shared" si="54"/>
        <v>166.93999999999997</v>
      </c>
      <c r="AT54" s="8">
        <f t="shared" si="54"/>
        <v>33218</v>
      </c>
      <c r="AU54" s="8">
        <f t="shared" si="54"/>
        <v>36</v>
      </c>
      <c r="AV54" s="4">
        <f t="shared" si="54"/>
        <v>81.66</v>
      </c>
      <c r="AW54" s="8">
        <f t="shared" si="54"/>
        <v>16211</v>
      </c>
      <c r="AX54" s="8">
        <f t="shared" si="54"/>
        <v>17</v>
      </c>
      <c r="AY54" s="4">
        <f t="shared" si="54"/>
        <v>40.790000000000006</v>
      </c>
      <c r="AZ54" s="8">
        <f t="shared" si="54"/>
        <v>8933</v>
      </c>
      <c r="BA54" s="8">
        <f t="shared" si="54"/>
        <v>9</v>
      </c>
      <c r="BB54" s="4">
        <f t="shared" si="54"/>
        <v>11.86</v>
      </c>
      <c r="BC54" s="8">
        <f t="shared" si="54"/>
        <v>2661</v>
      </c>
      <c r="BD54" s="8">
        <f t="shared" si="54"/>
        <v>2</v>
      </c>
      <c r="BE54" s="4">
        <f t="shared" si="54"/>
        <v>33.97</v>
      </c>
      <c r="BF54" s="8">
        <f t="shared" si="54"/>
        <v>8386</v>
      </c>
      <c r="BG54" s="8">
        <f t="shared" si="54"/>
        <v>20</v>
      </c>
      <c r="BH54" s="4">
        <f t="shared" si="54"/>
        <v>14.030000000000001</v>
      </c>
      <c r="BI54" s="8">
        <f t="shared" si="54"/>
        <v>2882</v>
      </c>
      <c r="BJ54" s="8">
        <f t="shared" si="54"/>
        <v>3</v>
      </c>
      <c r="BK54" s="4">
        <f t="shared" si="54"/>
        <v>67.720000000000013</v>
      </c>
      <c r="BL54" s="8">
        <f t="shared" si="54"/>
        <v>16372</v>
      </c>
      <c r="BM54" s="8">
        <f t="shared" si="54"/>
        <v>31</v>
      </c>
      <c r="BN54" s="4">
        <f t="shared" si="0"/>
        <v>8753.840000000002</v>
      </c>
      <c r="BO54" s="8">
        <f t="shared" si="0"/>
        <v>1370018</v>
      </c>
      <c r="BP54" s="10">
        <f t="shared" si="0"/>
        <v>16443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53.860000000000007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2290.0299999999997</v>
      </c>
      <c r="G55" s="8">
        <f t="shared" si="55"/>
        <v>0</v>
      </c>
      <c r="H55" s="8">
        <f t="shared" si="55"/>
        <v>0</v>
      </c>
      <c r="I55" s="4">
        <f t="shared" si="55"/>
        <v>5002.1600000000008</v>
      </c>
      <c r="J55" s="8">
        <f t="shared" si="55"/>
        <v>10791</v>
      </c>
      <c r="K55" s="8">
        <f t="shared" si="55"/>
        <v>1979</v>
      </c>
      <c r="L55" s="4">
        <f t="shared" si="55"/>
        <v>4063.2</v>
      </c>
      <c r="M55" s="8">
        <f t="shared" si="55"/>
        <v>176516</v>
      </c>
      <c r="N55" s="8">
        <f t="shared" si="55"/>
        <v>33083</v>
      </c>
      <c r="O55" s="4">
        <f t="shared" si="55"/>
        <v>4017.7800000000007</v>
      </c>
      <c r="P55" s="8">
        <f t="shared" si="55"/>
        <v>345684</v>
      </c>
      <c r="Q55" s="8">
        <f t="shared" si="55"/>
        <v>36001</v>
      </c>
      <c r="R55" s="4">
        <f t="shared" si="55"/>
        <v>4017.69</v>
      </c>
      <c r="S55" s="8">
        <f t="shared" si="55"/>
        <v>528164</v>
      </c>
      <c r="T55" s="8">
        <f t="shared" si="55"/>
        <v>42178</v>
      </c>
      <c r="U55" s="4">
        <f t="shared" si="55"/>
        <v>3337.18</v>
      </c>
      <c r="V55" s="8">
        <f t="shared" si="55"/>
        <v>623469</v>
      </c>
      <c r="W55" s="8">
        <f t="shared" si="55"/>
        <v>42164</v>
      </c>
      <c r="X55" s="4">
        <f t="shared" si="55"/>
        <v>4157.9699999999993</v>
      </c>
      <c r="Y55" s="8">
        <f t="shared" si="55"/>
        <v>1044852</v>
      </c>
      <c r="Z55" s="8">
        <f t="shared" si="55"/>
        <v>52437</v>
      </c>
      <c r="AA55" s="4">
        <f t="shared" si="55"/>
        <v>5673.41</v>
      </c>
      <c r="AB55" s="8">
        <f t="shared" si="55"/>
        <v>1700878</v>
      </c>
      <c r="AC55" s="8">
        <f t="shared" si="55"/>
        <v>55741</v>
      </c>
      <c r="AD55" s="4">
        <f t="shared" si="55"/>
        <v>8434.94</v>
      </c>
      <c r="AE55" s="8">
        <f t="shared" si="55"/>
        <v>3026943</v>
      </c>
      <c r="AF55" s="8">
        <f t="shared" si="55"/>
        <v>67369</v>
      </c>
      <c r="AG55" s="4">
        <f t="shared" si="55"/>
        <v>18643.46</v>
      </c>
      <c r="AH55" s="8">
        <f t="shared" si="55"/>
        <v>7734189</v>
      </c>
      <c r="AI55" s="8">
        <f t="shared" si="55"/>
        <v>131455</v>
      </c>
      <c r="AJ55" s="4">
        <f t="shared" si="55"/>
        <v>28917.129999999997</v>
      </c>
      <c r="AK55" s="8">
        <f t="shared" si="55"/>
        <v>13041834</v>
      </c>
      <c r="AL55" s="8">
        <f t="shared" ref="AL55:BM55" si="56">SUM(AL12,AL26,AL40)</f>
        <v>167743</v>
      </c>
      <c r="AM55" s="4">
        <f t="shared" si="56"/>
        <v>39013.120000000003</v>
      </c>
      <c r="AN55" s="8">
        <f t="shared" si="56"/>
        <v>19119560</v>
      </c>
      <c r="AO55" s="8">
        <f t="shared" si="56"/>
        <v>190960</v>
      </c>
      <c r="AP55" s="4">
        <f t="shared" si="56"/>
        <v>39314.800000000003</v>
      </c>
      <c r="AQ55" s="8">
        <f t="shared" si="56"/>
        <v>20316840</v>
      </c>
      <c r="AR55" s="8">
        <f t="shared" si="56"/>
        <v>153443</v>
      </c>
      <c r="AS55" s="4">
        <f t="shared" si="56"/>
        <v>37569.26</v>
      </c>
      <c r="AT55" s="8">
        <f t="shared" si="56"/>
        <v>20347961</v>
      </c>
      <c r="AU55" s="8">
        <f t="shared" si="56"/>
        <v>111131</v>
      </c>
      <c r="AV55" s="4">
        <f t="shared" si="56"/>
        <v>18490.940000000002</v>
      </c>
      <c r="AW55" s="8">
        <f t="shared" si="56"/>
        <v>10536979</v>
      </c>
      <c r="AX55" s="8">
        <f t="shared" si="56"/>
        <v>42474</v>
      </c>
      <c r="AY55" s="4">
        <f t="shared" si="56"/>
        <v>7385.33</v>
      </c>
      <c r="AZ55" s="8">
        <f t="shared" si="56"/>
        <v>4306201</v>
      </c>
      <c r="BA55" s="8">
        <f t="shared" si="56"/>
        <v>12303</v>
      </c>
      <c r="BB55" s="4">
        <f t="shared" si="56"/>
        <v>3915.7000000000007</v>
      </c>
      <c r="BC55" s="8">
        <f t="shared" si="56"/>
        <v>2328656</v>
      </c>
      <c r="BD55" s="8">
        <f t="shared" si="56"/>
        <v>4918</v>
      </c>
      <c r="BE55" s="4">
        <f t="shared" si="56"/>
        <v>2521.65</v>
      </c>
      <c r="BF55" s="8">
        <f t="shared" si="56"/>
        <v>1530574</v>
      </c>
      <c r="BG55" s="8">
        <f t="shared" si="56"/>
        <v>2294</v>
      </c>
      <c r="BH55" s="4">
        <f t="shared" si="56"/>
        <v>1835.98</v>
      </c>
      <c r="BI55" s="8">
        <f t="shared" si="56"/>
        <v>1144121</v>
      </c>
      <c r="BJ55" s="8">
        <f t="shared" si="56"/>
        <v>1282</v>
      </c>
      <c r="BK55" s="4">
        <f t="shared" si="56"/>
        <v>3202.04</v>
      </c>
      <c r="BL55" s="8">
        <f t="shared" si="56"/>
        <v>1995482</v>
      </c>
      <c r="BM55" s="8">
        <f t="shared" si="56"/>
        <v>1651</v>
      </c>
      <c r="BN55" s="4">
        <f t="shared" si="0"/>
        <v>241803.77000000002</v>
      </c>
      <c r="BO55" s="8">
        <f t="shared" si="0"/>
        <v>109859694</v>
      </c>
      <c r="BP55" s="10">
        <f t="shared" si="0"/>
        <v>1150606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0.04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0.05</v>
      </c>
      <c r="M56" s="8">
        <f t="shared" si="57"/>
        <v>2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1.58</v>
      </c>
      <c r="V56" s="8">
        <f t="shared" si="57"/>
        <v>244</v>
      </c>
      <c r="W56" s="8">
        <f t="shared" si="57"/>
        <v>8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3.14</v>
      </c>
      <c r="AB56" s="8">
        <f t="shared" si="57"/>
        <v>821</v>
      </c>
      <c r="AC56" s="8">
        <f t="shared" si="57"/>
        <v>15</v>
      </c>
      <c r="AD56" s="4">
        <f t="shared" si="57"/>
        <v>7.72</v>
      </c>
      <c r="AE56" s="8">
        <f t="shared" si="57"/>
        <v>1504</v>
      </c>
      <c r="AF56" s="8">
        <f t="shared" si="57"/>
        <v>13</v>
      </c>
      <c r="AG56" s="4">
        <f t="shared" si="57"/>
        <v>10.110000000000001</v>
      </c>
      <c r="AH56" s="8">
        <f t="shared" si="57"/>
        <v>2125</v>
      </c>
      <c r="AI56" s="8">
        <f t="shared" si="57"/>
        <v>12</v>
      </c>
      <c r="AJ56" s="4">
        <f t="shared" si="57"/>
        <v>33.83</v>
      </c>
      <c r="AK56" s="8">
        <f t="shared" si="57"/>
        <v>5430</v>
      </c>
      <c r="AL56" s="8">
        <f t="shared" ref="AL56:BM56" si="58">SUM(AL13,AL27,AL41)</f>
        <v>11</v>
      </c>
      <c r="AM56" s="4">
        <f t="shared" si="58"/>
        <v>205.13</v>
      </c>
      <c r="AN56" s="8">
        <f t="shared" si="58"/>
        <v>40514</v>
      </c>
      <c r="AO56" s="8">
        <f t="shared" si="58"/>
        <v>106</v>
      </c>
      <c r="AP56" s="4">
        <f t="shared" si="58"/>
        <v>501.04</v>
      </c>
      <c r="AQ56" s="8">
        <f t="shared" si="58"/>
        <v>101786</v>
      </c>
      <c r="AR56" s="8">
        <f t="shared" si="58"/>
        <v>267</v>
      </c>
      <c r="AS56" s="4">
        <f t="shared" si="58"/>
        <v>664.68</v>
      </c>
      <c r="AT56" s="8">
        <f t="shared" si="58"/>
        <v>146346</v>
      </c>
      <c r="AU56" s="8">
        <f t="shared" si="58"/>
        <v>377</v>
      </c>
      <c r="AV56" s="4">
        <f t="shared" si="58"/>
        <v>286.76</v>
      </c>
      <c r="AW56" s="8">
        <f t="shared" si="58"/>
        <v>64453</v>
      </c>
      <c r="AX56" s="8">
        <f t="shared" si="58"/>
        <v>103</v>
      </c>
      <c r="AY56" s="4">
        <f t="shared" si="58"/>
        <v>93.72</v>
      </c>
      <c r="AZ56" s="8">
        <f t="shared" si="58"/>
        <v>24143</v>
      </c>
      <c r="BA56" s="8">
        <f t="shared" si="58"/>
        <v>36</v>
      </c>
      <c r="BB56" s="4">
        <f t="shared" si="58"/>
        <v>40</v>
      </c>
      <c r="BC56" s="8">
        <f t="shared" si="58"/>
        <v>11548</v>
      </c>
      <c r="BD56" s="8">
        <f t="shared" si="58"/>
        <v>22</v>
      </c>
      <c r="BE56" s="4">
        <f t="shared" si="58"/>
        <v>43.44</v>
      </c>
      <c r="BF56" s="8">
        <f t="shared" si="58"/>
        <v>13175</v>
      </c>
      <c r="BG56" s="8">
        <f t="shared" si="58"/>
        <v>30</v>
      </c>
      <c r="BH56" s="4">
        <f t="shared" si="58"/>
        <v>41.51</v>
      </c>
      <c r="BI56" s="8">
        <f t="shared" si="58"/>
        <v>12096</v>
      </c>
      <c r="BJ56" s="8">
        <f t="shared" si="58"/>
        <v>27</v>
      </c>
      <c r="BK56" s="4">
        <f t="shared" si="58"/>
        <v>128.99</v>
      </c>
      <c r="BL56" s="8">
        <f t="shared" si="58"/>
        <v>39445</v>
      </c>
      <c r="BM56" s="8">
        <f t="shared" si="58"/>
        <v>89</v>
      </c>
      <c r="BN56" s="4">
        <f t="shared" si="0"/>
        <v>2061.7400000000002</v>
      </c>
      <c r="BO56" s="8">
        <f t="shared" si="0"/>
        <v>463632</v>
      </c>
      <c r="BP56" s="10">
        <f t="shared" si="0"/>
        <v>1116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53.59</v>
      </c>
      <c r="G57" s="8">
        <f t="shared" si="59"/>
        <v>0</v>
      </c>
      <c r="H57" s="8">
        <f t="shared" si="59"/>
        <v>0</v>
      </c>
      <c r="I57" s="4">
        <f t="shared" si="59"/>
        <v>151.87000000000003</v>
      </c>
      <c r="J57" s="8">
        <f t="shared" si="59"/>
        <v>6738</v>
      </c>
      <c r="K57" s="8">
        <f t="shared" si="59"/>
        <v>1177</v>
      </c>
      <c r="L57" s="4">
        <f t="shared" si="59"/>
        <v>212.70999999999998</v>
      </c>
      <c r="M57" s="8">
        <f t="shared" si="59"/>
        <v>17236</v>
      </c>
      <c r="N57" s="8">
        <f t="shared" si="59"/>
        <v>1071</v>
      </c>
      <c r="O57" s="4">
        <f t="shared" si="59"/>
        <v>150.06</v>
      </c>
      <c r="P57" s="8">
        <f t="shared" si="59"/>
        <v>14633</v>
      </c>
      <c r="Q57" s="8">
        <f t="shared" si="59"/>
        <v>527</v>
      </c>
      <c r="R57" s="4">
        <f t="shared" si="59"/>
        <v>100.11</v>
      </c>
      <c r="S57" s="8">
        <f t="shared" si="59"/>
        <v>11959</v>
      </c>
      <c r="T57" s="8">
        <f t="shared" si="59"/>
        <v>229</v>
      </c>
      <c r="U57" s="4">
        <f t="shared" si="59"/>
        <v>88.61999999999999</v>
      </c>
      <c r="V57" s="8">
        <f t="shared" si="59"/>
        <v>11198</v>
      </c>
      <c r="W57" s="8">
        <f t="shared" si="59"/>
        <v>148</v>
      </c>
      <c r="X57" s="4">
        <f t="shared" si="59"/>
        <v>90.22</v>
      </c>
      <c r="Y57" s="8">
        <f t="shared" si="59"/>
        <v>13084</v>
      </c>
      <c r="Z57" s="8">
        <f t="shared" si="59"/>
        <v>94</v>
      </c>
      <c r="AA57" s="4">
        <f t="shared" si="59"/>
        <v>265.59000000000003</v>
      </c>
      <c r="AB57" s="8">
        <f t="shared" si="59"/>
        <v>45352</v>
      </c>
      <c r="AC57" s="8">
        <f t="shared" si="59"/>
        <v>218</v>
      </c>
      <c r="AD57" s="4">
        <f t="shared" si="59"/>
        <v>179.85999999999999</v>
      </c>
      <c r="AE57" s="8">
        <f t="shared" si="59"/>
        <v>29779</v>
      </c>
      <c r="AF57" s="8">
        <f t="shared" si="59"/>
        <v>115</v>
      </c>
      <c r="AG57" s="4">
        <f t="shared" si="59"/>
        <v>658.4799999999999</v>
      </c>
      <c r="AH57" s="8">
        <f t="shared" si="59"/>
        <v>105937</v>
      </c>
      <c r="AI57" s="8">
        <f t="shared" si="59"/>
        <v>301</v>
      </c>
      <c r="AJ57" s="4">
        <f t="shared" si="59"/>
        <v>1711.5300000000002</v>
      </c>
      <c r="AK57" s="8">
        <f t="shared" si="59"/>
        <v>267941</v>
      </c>
      <c r="AL57" s="8">
        <f t="shared" ref="AL57:BM57" si="60">SUM(AL14,AL28,AL42)</f>
        <v>699</v>
      </c>
      <c r="AM57" s="4">
        <f t="shared" si="60"/>
        <v>2149.42</v>
      </c>
      <c r="AN57" s="8">
        <f t="shared" si="60"/>
        <v>332238</v>
      </c>
      <c r="AO57" s="8">
        <f t="shared" si="60"/>
        <v>885</v>
      </c>
      <c r="AP57" s="4">
        <f t="shared" si="60"/>
        <v>1949.8000000000002</v>
      </c>
      <c r="AQ57" s="8">
        <f t="shared" si="60"/>
        <v>314834</v>
      </c>
      <c r="AR57" s="8">
        <f t="shared" si="60"/>
        <v>1016</v>
      </c>
      <c r="AS57" s="4">
        <f t="shared" si="60"/>
        <v>943.25</v>
      </c>
      <c r="AT57" s="8">
        <f t="shared" si="60"/>
        <v>162105</v>
      </c>
      <c r="AU57" s="8">
        <f t="shared" si="60"/>
        <v>494</v>
      </c>
      <c r="AV57" s="4">
        <f t="shared" si="60"/>
        <v>352.65</v>
      </c>
      <c r="AW57" s="8">
        <f t="shared" si="60"/>
        <v>59646</v>
      </c>
      <c r="AX57" s="8">
        <f t="shared" si="60"/>
        <v>146</v>
      </c>
      <c r="AY57" s="4">
        <f t="shared" si="60"/>
        <v>155.94</v>
      </c>
      <c r="AZ57" s="8">
        <f t="shared" si="60"/>
        <v>27030</v>
      </c>
      <c r="BA57" s="8">
        <f t="shared" si="60"/>
        <v>30</v>
      </c>
      <c r="BB57" s="4">
        <f t="shared" si="60"/>
        <v>33.480000000000004</v>
      </c>
      <c r="BC57" s="8">
        <f t="shared" si="60"/>
        <v>6139</v>
      </c>
      <c r="BD57" s="8">
        <f t="shared" si="60"/>
        <v>2</v>
      </c>
      <c r="BE57" s="4">
        <f t="shared" si="60"/>
        <v>16.010000000000002</v>
      </c>
      <c r="BF57" s="8">
        <f t="shared" si="60"/>
        <v>3768</v>
      </c>
      <c r="BG57" s="8">
        <f t="shared" si="60"/>
        <v>4</v>
      </c>
      <c r="BH57" s="4">
        <f t="shared" si="60"/>
        <v>2.4700000000000002</v>
      </c>
      <c r="BI57" s="8">
        <f t="shared" si="60"/>
        <v>578</v>
      </c>
      <c r="BJ57" s="8">
        <f t="shared" si="60"/>
        <v>0</v>
      </c>
      <c r="BK57" s="4">
        <f t="shared" si="60"/>
        <v>0.96</v>
      </c>
      <c r="BL57" s="8">
        <f t="shared" si="60"/>
        <v>168</v>
      </c>
      <c r="BM57" s="8">
        <f t="shared" si="60"/>
        <v>0</v>
      </c>
      <c r="BN57" s="4">
        <f t="shared" si="0"/>
        <v>9266.619999999999</v>
      </c>
      <c r="BO57" s="8">
        <f t="shared" si="0"/>
        <v>1430363</v>
      </c>
      <c r="BP57" s="10">
        <f t="shared" si="0"/>
        <v>7156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2.5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39.83</v>
      </c>
      <c r="J58" s="8">
        <f t="shared" si="62"/>
        <v>916</v>
      </c>
      <c r="K58" s="8">
        <f t="shared" ref="K58:Y58" si="63">SUM(K15,K29,K43)</f>
        <v>182</v>
      </c>
      <c r="L58" s="4">
        <f t="shared" si="63"/>
        <v>626.07000000000005</v>
      </c>
      <c r="M58" s="8">
        <f t="shared" si="63"/>
        <v>35585</v>
      </c>
      <c r="N58" s="8">
        <f t="shared" si="63"/>
        <v>4001</v>
      </c>
      <c r="O58" s="4">
        <f t="shared" si="63"/>
        <v>576</v>
      </c>
      <c r="P58" s="8">
        <f t="shared" si="63"/>
        <v>53056</v>
      </c>
      <c r="Q58" s="8">
        <f t="shared" si="63"/>
        <v>3221</v>
      </c>
      <c r="R58" s="4">
        <f t="shared" si="63"/>
        <v>969.93000000000006</v>
      </c>
      <c r="S58" s="8">
        <f t="shared" si="63"/>
        <v>110652</v>
      </c>
      <c r="T58" s="8">
        <f t="shared" si="63"/>
        <v>3997</v>
      </c>
      <c r="U58" s="4">
        <f t="shared" si="63"/>
        <v>733.84</v>
      </c>
      <c r="V58" s="8">
        <f t="shared" si="63"/>
        <v>96031</v>
      </c>
      <c r="W58" s="8">
        <f t="shared" si="63"/>
        <v>2576</v>
      </c>
      <c r="X58" s="4">
        <f t="shared" si="63"/>
        <v>300.56</v>
      </c>
      <c r="Y58" s="8">
        <f t="shared" si="63"/>
        <v>42020</v>
      </c>
      <c r="Z58" s="8">
        <f t="shared" ref="Z58:BC58" si="64">SUM(Z15,Z29,Z43)</f>
        <v>715</v>
      </c>
      <c r="AA58" s="4">
        <f t="shared" si="64"/>
        <v>1331.46</v>
      </c>
      <c r="AB58" s="8">
        <f t="shared" si="64"/>
        <v>197083</v>
      </c>
      <c r="AC58" s="8">
        <f t="shared" si="64"/>
        <v>2513</v>
      </c>
      <c r="AD58" s="4">
        <f t="shared" si="64"/>
        <v>1305.8300000000002</v>
      </c>
      <c r="AE58" s="8">
        <f t="shared" si="64"/>
        <v>203646</v>
      </c>
      <c r="AF58" s="8">
        <f t="shared" si="64"/>
        <v>1150</v>
      </c>
      <c r="AG58" s="4">
        <f t="shared" si="64"/>
        <v>2293.9599999999996</v>
      </c>
      <c r="AH58" s="8">
        <f t="shared" si="64"/>
        <v>358300</v>
      </c>
      <c r="AI58" s="8">
        <f t="shared" si="64"/>
        <v>1567</v>
      </c>
      <c r="AJ58" s="4">
        <f t="shared" si="64"/>
        <v>4017.0199999999995</v>
      </c>
      <c r="AK58" s="8">
        <f t="shared" si="64"/>
        <v>663093</v>
      </c>
      <c r="AL58" s="8">
        <f t="shared" si="64"/>
        <v>2852</v>
      </c>
      <c r="AM58" s="4">
        <f t="shared" si="64"/>
        <v>8862.08</v>
      </c>
      <c r="AN58" s="8">
        <f t="shared" si="64"/>
        <v>1490784</v>
      </c>
      <c r="AO58" s="8">
        <f t="shared" si="64"/>
        <v>5493</v>
      </c>
      <c r="AP58" s="4">
        <f t="shared" si="64"/>
        <v>18126.900000000001</v>
      </c>
      <c r="AQ58" s="8">
        <f t="shared" si="64"/>
        <v>3092712</v>
      </c>
      <c r="AR58" s="8">
        <f t="shared" si="64"/>
        <v>9143</v>
      </c>
      <c r="AS58" s="4">
        <f t="shared" si="64"/>
        <v>27320.919999999995</v>
      </c>
      <c r="AT58" s="8">
        <f t="shared" si="64"/>
        <v>4719555</v>
      </c>
      <c r="AU58" s="8">
        <f t="shared" si="64"/>
        <v>11132</v>
      </c>
      <c r="AV58" s="4">
        <f t="shared" si="64"/>
        <v>20656.670000000002</v>
      </c>
      <c r="AW58" s="8">
        <f t="shared" si="64"/>
        <v>3631021</v>
      </c>
      <c r="AX58" s="8">
        <f t="shared" si="64"/>
        <v>7637</v>
      </c>
      <c r="AY58" s="4">
        <f t="shared" si="64"/>
        <v>12045.490000000002</v>
      </c>
      <c r="AZ58" s="8">
        <f t="shared" si="64"/>
        <v>2177752</v>
      </c>
      <c r="BA58" s="8">
        <f t="shared" si="64"/>
        <v>3683</v>
      </c>
      <c r="BB58" s="4">
        <f t="shared" si="64"/>
        <v>5504.14</v>
      </c>
      <c r="BC58" s="8">
        <f t="shared" si="64"/>
        <v>1045876</v>
      </c>
      <c r="BD58" s="8">
        <f t="shared" ref="BD58:BM58" si="65">SUM(BD15,BD29,BD43)</f>
        <v>2090</v>
      </c>
      <c r="BE58" s="4">
        <f t="shared" si="65"/>
        <v>3810.3500000000004</v>
      </c>
      <c r="BF58" s="8">
        <f t="shared" si="65"/>
        <v>798786</v>
      </c>
      <c r="BG58" s="8">
        <f t="shared" si="65"/>
        <v>1744</v>
      </c>
      <c r="BH58" s="4">
        <f t="shared" si="65"/>
        <v>1757.55</v>
      </c>
      <c r="BI58" s="8">
        <f t="shared" si="65"/>
        <v>374205</v>
      </c>
      <c r="BJ58" s="8">
        <f t="shared" si="65"/>
        <v>594</v>
      </c>
      <c r="BK58" s="4">
        <f t="shared" si="65"/>
        <v>2263.23</v>
      </c>
      <c r="BL58" s="8">
        <f t="shared" si="65"/>
        <v>471872</v>
      </c>
      <c r="BM58" s="8">
        <f t="shared" si="65"/>
        <v>690</v>
      </c>
      <c r="BN58" s="4">
        <f t="shared" si="0"/>
        <v>112544.33</v>
      </c>
      <c r="BO58" s="8">
        <f t="shared" si="0"/>
        <v>19562945</v>
      </c>
      <c r="BP58" s="10">
        <f t="shared" si="0"/>
        <v>64980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5.12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24.919999999999998</v>
      </c>
      <c r="J59" s="8">
        <f t="shared" si="66"/>
        <v>420</v>
      </c>
      <c r="K59" s="8">
        <f t="shared" ref="K59:Y59" si="67">SUM(K16,K30,K44)</f>
        <v>91</v>
      </c>
      <c r="L59" s="4">
        <f t="shared" si="67"/>
        <v>4.8</v>
      </c>
      <c r="M59" s="8">
        <f t="shared" si="67"/>
        <v>276</v>
      </c>
      <c r="N59" s="8">
        <f t="shared" si="67"/>
        <v>19</v>
      </c>
      <c r="O59" s="4">
        <f t="shared" si="67"/>
        <v>4.93</v>
      </c>
      <c r="P59" s="8">
        <f t="shared" si="67"/>
        <v>428</v>
      </c>
      <c r="Q59" s="8">
        <f t="shared" si="67"/>
        <v>24</v>
      </c>
      <c r="R59" s="4">
        <f t="shared" si="67"/>
        <v>1.46</v>
      </c>
      <c r="S59" s="8">
        <f t="shared" si="67"/>
        <v>162</v>
      </c>
      <c r="T59" s="8">
        <f t="shared" si="67"/>
        <v>3</v>
      </c>
      <c r="U59" s="4">
        <f t="shared" si="67"/>
        <v>92.34</v>
      </c>
      <c r="V59" s="8">
        <f t="shared" si="67"/>
        <v>12391</v>
      </c>
      <c r="W59" s="8">
        <f t="shared" si="67"/>
        <v>333</v>
      </c>
      <c r="X59" s="4">
        <f t="shared" si="67"/>
        <v>7.54</v>
      </c>
      <c r="Y59" s="8">
        <f t="shared" si="67"/>
        <v>1079</v>
      </c>
      <c r="Z59" s="8">
        <f t="shared" ref="Z59:BC59" si="68">SUM(Z16,Z30,Z44)</f>
        <v>28</v>
      </c>
      <c r="AA59" s="4">
        <f t="shared" si="68"/>
        <v>2.1</v>
      </c>
      <c r="AB59" s="8">
        <f t="shared" si="68"/>
        <v>303</v>
      </c>
      <c r="AC59" s="8">
        <f t="shared" si="68"/>
        <v>3</v>
      </c>
      <c r="AD59" s="4">
        <f t="shared" si="68"/>
        <v>6.7</v>
      </c>
      <c r="AE59" s="8">
        <f t="shared" si="68"/>
        <v>1046</v>
      </c>
      <c r="AF59" s="8">
        <f t="shared" si="68"/>
        <v>5</v>
      </c>
      <c r="AG59" s="4">
        <f t="shared" si="68"/>
        <v>4.72</v>
      </c>
      <c r="AH59" s="8">
        <f t="shared" si="68"/>
        <v>920</v>
      </c>
      <c r="AI59" s="8">
        <f t="shared" si="68"/>
        <v>9</v>
      </c>
      <c r="AJ59" s="4">
        <f t="shared" si="68"/>
        <v>9.92</v>
      </c>
      <c r="AK59" s="8">
        <f t="shared" si="68"/>
        <v>1599</v>
      </c>
      <c r="AL59" s="8">
        <f t="shared" si="68"/>
        <v>10</v>
      </c>
      <c r="AM59" s="4">
        <f t="shared" si="68"/>
        <v>7.13</v>
      </c>
      <c r="AN59" s="8">
        <f t="shared" si="68"/>
        <v>1166</v>
      </c>
      <c r="AO59" s="8">
        <f t="shared" si="68"/>
        <v>4</v>
      </c>
      <c r="AP59" s="4">
        <f t="shared" si="68"/>
        <v>5.88</v>
      </c>
      <c r="AQ59" s="8">
        <f t="shared" si="68"/>
        <v>934</v>
      </c>
      <c r="AR59" s="8">
        <f t="shared" si="68"/>
        <v>1</v>
      </c>
      <c r="AS59" s="4">
        <f t="shared" si="68"/>
        <v>23.92</v>
      </c>
      <c r="AT59" s="8">
        <f t="shared" si="68"/>
        <v>4852</v>
      </c>
      <c r="AU59" s="8">
        <f t="shared" si="68"/>
        <v>21</v>
      </c>
      <c r="AV59" s="4">
        <f t="shared" si="68"/>
        <v>14.84</v>
      </c>
      <c r="AW59" s="8">
        <f t="shared" si="68"/>
        <v>3151</v>
      </c>
      <c r="AX59" s="8">
        <f t="shared" si="68"/>
        <v>13</v>
      </c>
      <c r="AY59" s="4">
        <f t="shared" si="68"/>
        <v>5.97</v>
      </c>
      <c r="AZ59" s="8">
        <f t="shared" si="68"/>
        <v>1265</v>
      </c>
      <c r="BA59" s="8">
        <f t="shared" si="68"/>
        <v>4</v>
      </c>
      <c r="BB59" s="4">
        <f t="shared" si="68"/>
        <v>6.62</v>
      </c>
      <c r="BC59" s="8">
        <f t="shared" si="68"/>
        <v>1162</v>
      </c>
      <c r="BD59" s="8">
        <f t="shared" ref="BD59:BM59" si="69">SUM(BD16,BD30,BD44)</f>
        <v>6</v>
      </c>
      <c r="BE59" s="4">
        <f t="shared" si="69"/>
        <v>2.37</v>
      </c>
      <c r="BF59" s="8">
        <f t="shared" si="69"/>
        <v>576</v>
      </c>
      <c r="BG59" s="8">
        <f t="shared" si="69"/>
        <v>1</v>
      </c>
      <c r="BH59" s="4">
        <f t="shared" si="69"/>
        <v>0.27</v>
      </c>
      <c r="BI59" s="8">
        <f t="shared" si="69"/>
        <v>66</v>
      </c>
      <c r="BJ59" s="8">
        <f t="shared" si="69"/>
        <v>0</v>
      </c>
      <c r="BK59" s="4">
        <f t="shared" si="69"/>
        <v>9.7900000000000009</v>
      </c>
      <c r="BL59" s="8">
        <f t="shared" si="69"/>
        <v>1638</v>
      </c>
      <c r="BM59" s="8">
        <f t="shared" si="69"/>
        <v>4</v>
      </c>
      <c r="BN59" s="4">
        <f t="shared" si="0"/>
        <v>241.33999999999997</v>
      </c>
      <c r="BO59" s="8">
        <f t="shared" si="0"/>
        <v>33434</v>
      </c>
      <c r="BP59" s="10">
        <f t="shared" si="0"/>
        <v>579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61.21</v>
      </c>
      <c r="G60" s="8">
        <f t="shared" si="70"/>
        <v>0</v>
      </c>
      <c r="H60" s="8">
        <f t="shared" si="70"/>
        <v>0</v>
      </c>
      <c r="I60" s="4">
        <f t="shared" si="70"/>
        <v>216.62000000000003</v>
      </c>
      <c r="J60" s="8">
        <f t="shared" si="70"/>
        <v>8074</v>
      </c>
      <c r="K60" s="8">
        <f t="shared" si="70"/>
        <v>1450</v>
      </c>
      <c r="L60" s="4">
        <f t="shared" si="70"/>
        <v>843.58</v>
      </c>
      <c r="M60" s="8">
        <f t="shared" si="70"/>
        <v>53097</v>
      </c>
      <c r="N60" s="8">
        <f t="shared" si="70"/>
        <v>5091</v>
      </c>
      <c r="O60" s="4">
        <f t="shared" si="70"/>
        <v>730.99</v>
      </c>
      <c r="P60" s="8">
        <f t="shared" si="70"/>
        <v>68117</v>
      </c>
      <c r="Q60" s="8">
        <f t="shared" si="70"/>
        <v>3772</v>
      </c>
      <c r="R60" s="4">
        <f t="shared" si="70"/>
        <v>1071.5</v>
      </c>
      <c r="S60" s="8">
        <f t="shared" si="70"/>
        <v>122773</v>
      </c>
      <c r="T60" s="8">
        <f t="shared" si="70"/>
        <v>4229</v>
      </c>
      <c r="U60" s="4">
        <f t="shared" si="70"/>
        <v>914.8</v>
      </c>
      <c r="V60" s="8">
        <f t="shared" si="70"/>
        <v>119620</v>
      </c>
      <c r="W60" s="8">
        <f t="shared" si="70"/>
        <v>3057</v>
      </c>
      <c r="X60" s="4">
        <f t="shared" si="70"/>
        <v>398.32</v>
      </c>
      <c r="Y60" s="8">
        <f t="shared" si="70"/>
        <v>56183</v>
      </c>
      <c r="Z60" s="8">
        <f t="shared" si="70"/>
        <v>837</v>
      </c>
      <c r="AA60" s="4">
        <f t="shared" si="70"/>
        <v>1599.15</v>
      </c>
      <c r="AB60" s="8">
        <f t="shared" si="70"/>
        <v>242738</v>
      </c>
      <c r="AC60" s="8">
        <f t="shared" si="70"/>
        <v>2734</v>
      </c>
      <c r="AD60" s="4">
        <f t="shared" si="70"/>
        <v>1492.3899999999999</v>
      </c>
      <c r="AE60" s="8">
        <f t="shared" si="70"/>
        <v>234471</v>
      </c>
      <c r="AF60" s="8">
        <f t="shared" si="70"/>
        <v>1270</v>
      </c>
      <c r="AG60" s="4">
        <f t="shared" si="70"/>
        <v>2957.16</v>
      </c>
      <c r="AH60" s="8">
        <f t="shared" si="70"/>
        <v>465157</v>
      </c>
      <c r="AI60" s="8">
        <f t="shared" si="70"/>
        <v>1877</v>
      </c>
      <c r="AJ60" s="4">
        <f t="shared" si="70"/>
        <v>5738.4699999999993</v>
      </c>
      <c r="AK60" s="8">
        <f t="shared" si="70"/>
        <v>932633</v>
      </c>
      <c r="AL60" s="8">
        <f t="shared" ref="AL60:BM60" si="71">SUM(AL17,AL31,AL45)</f>
        <v>3561</v>
      </c>
      <c r="AM60" s="4">
        <f t="shared" si="71"/>
        <v>11018.63</v>
      </c>
      <c r="AN60" s="8">
        <f t="shared" si="71"/>
        <v>1824188</v>
      </c>
      <c r="AO60" s="8">
        <f t="shared" si="71"/>
        <v>6382</v>
      </c>
      <c r="AP60" s="4">
        <f t="shared" si="71"/>
        <v>20082.579999999998</v>
      </c>
      <c r="AQ60" s="8">
        <f t="shared" si="71"/>
        <v>3408480</v>
      </c>
      <c r="AR60" s="8">
        <f t="shared" si="71"/>
        <v>10160</v>
      </c>
      <c r="AS60" s="4">
        <f t="shared" si="71"/>
        <v>28288.089999999997</v>
      </c>
      <c r="AT60" s="8">
        <f t="shared" si="71"/>
        <v>4886512</v>
      </c>
      <c r="AU60" s="8">
        <f t="shared" si="71"/>
        <v>11647</v>
      </c>
      <c r="AV60" s="4">
        <f t="shared" si="71"/>
        <v>21024.16</v>
      </c>
      <c r="AW60" s="8">
        <f t="shared" si="71"/>
        <v>3693818</v>
      </c>
      <c r="AX60" s="8">
        <f t="shared" si="71"/>
        <v>7796</v>
      </c>
      <c r="AY60" s="4">
        <f t="shared" si="71"/>
        <v>12207.400000000001</v>
      </c>
      <c r="AZ60" s="8">
        <f t="shared" si="71"/>
        <v>2206047</v>
      </c>
      <c r="BA60" s="8">
        <f t="shared" si="71"/>
        <v>3717</v>
      </c>
      <c r="BB60" s="4">
        <f t="shared" si="71"/>
        <v>5544.2400000000007</v>
      </c>
      <c r="BC60" s="8">
        <f t="shared" si="71"/>
        <v>1053177</v>
      </c>
      <c r="BD60" s="8">
        <f t="shared" si="71"/>
        <v>2098</v>
      </c>
      <c r="BE60" s="4">
        <f t="shared" si="71"/>
        <v>3828.73</v>
      </c>
      <c r="BF60" s="8">
        <f t="shared" si="71"/>
        <v>803130</v>
      </c>
      <c r="BG60" s="8">
        <f t="shared" si="71"/>
        <v>1749</v>
      </c>
      <c r="BH60" s="4">
        <f t="shared" si="71"/>
        <v>1760.2900000000002</v>
      </c>
      <c r="BI60" s="8">
        <f t="shared" si="71"/>
        <v>374849</v>
      </c>
      <c r="BJ60" s="8">
        <f t="shared" si="71"/>
        <v>594</v>
      </c>
      <c r="BK60" s="4">
        <f t="shared" si="71"/>
        <v>2273.98</v>
      </c>
      <c r="BL60" s="8">
        <f t="shared" si="71"/>
        <v>473678</v>
      </c>
      <c r="BM60" s="8">
        <f t="shared" si="71"/>
        <v>694</v>
      </c>
      <c r="BN60" s="4">
        <f t="shared" si="0"/>
        <v>122052.28999999998</v>
      </c>
      <c r="BO60" s="8">
        <f t="shared" si="0"/>
        <v>21026742</v>
      </c>
      <c r="BP60" s="10">
        <f t="shared" si="0"/>
        <v>72715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61.25</v>
      </c>
      <c r="G61" s="8">
        <f t="shared" si="72"/>
        <v>0</v>
      </c>
      <c r="H61" s="8">
        <f t="shared" si="72"/>
        <v>0</v>
      </c>
      <c r="I61" s="4">
        <f t="shared" si="72"/>
        <v>216.62000000000003</v>
      </c>
      <c r="J61" s="8">
        <f t="shared" si="72"/>
        <v>8074</v>
      </c>
      <c r="K61" s="8">
        <f t="shared" si="72"/>
        <v>1450</v>
      </c>
      <c r="L61" s="4">
        <f t="shared" si="72"/>
        <v>843.63000000000011</v>
      </c>
      <c r="M61" s="8">
        <f t="shared" si="72"/>
        <v>53099</v>
      </c>
      <c r="N61" s="8">
        <f t="shared" si="72"/>
        <v>5091</v>
      </c>
      <c r="O61" s="4">
        <f t="shared" si="72"/>
        <v>730.99</v>
      </c>
      <c r="P61" s="8">
        <f t="shared" si="72"/>
        <v>68117</v>
      </c>
      <c r="Q61" s="8">
        <f t="shared" si="72"/>
        <v>3772</v>
      </c>
      <c r="R61" s="4">
        <f t="shared" si="72"/>
        <v>1071.5</v>
      </c>
      <c r="S61" s="8">
        <f t="shared" si="72"/>
        <v>122773</v>
      </c>
      <c r="T61" s="8">
        <f t="shared" si="72"/>
        <v>4229</v>
      </c>
      <c r="U61" s="4">
        <f t="shared" si="72"/>
        <v>916.38</v>
      </c>
      <c r="V61" s="8">
        <f t="shared" si="72"/>
        <v>119864</v>
      </c>
      <c r="W61" s="8">
        <f t="shared" si="72"/>
        <v>3065</v>
      </c>
      <c r="X61" s="4">
        <f t="shared" si="72"/>
        <v>398.32</v>
      </c>
      <c r="Y61" s="8">
        <f t="shared" si="72"/>
        <v>56183</v>
      </c>
      <c r="Z61" s="8">
        <f t="shared" si="72"/>
        <v>837</v>
      </c>
      <c r="AA61" s="4">
        <f t="shared" si="72"/>
        <v>1602.29</v>
      </c>
      <c r="AB61" s="8">
        <f t="shared" si="72"/>
        <v>243559</v>
      </c>
      <c r="AC61" s="8">
        <f t="shared" si="72"/>
        <v>2749</v>
      </c>
      <c r="AD61" s="4">
        <f t="shared" si="72"/>
        <v>1500.1099999999997</v>
      </c>
      <c r="AE61" s="8">
        <f t="shared" si="72"/>
        <v>235975</v>
      </c>
      <c r="AF61" s="8">
        <f t="shared" si="72"/>
        <v>1283</v>
      </c>
      <c r="AG61" s="4">
        <f t="shared" si="72"/>
        <v>2967.27</v>
      </c>
      <c r="AH61" s="8">
        <f t="shared" si="72"/>
        <v>467282</v>
      </c>
      <c r="AI61" s="8">
        <f t="shared" si="72"/>
        <v>1889</v>
      </c>
      <c r="AJ61" s="4">
        <f t="shared" si="72"/>
        <v>5772.3</v>
      </c>
      <c r="AK61" s="8">
        <f t="shared" si="72"/>
        <v>938063</v>
      </c>
      <c r="AL61" s="8">
        <f t="shared" ref="AL61:BM61" si="73">SUM(AL18,AL32,AL46)</f>
        <v>3572</v>
      </c>
      <c r="AM61" s="4">
        <f t="shared" si="73"/>
        <v>11223.76</v>
      </c>
      <c r="AN61" s="8">
        <f t="shared" si="73"/>
        <v>1864702</v>
      </c>
      <c r="AO61" s="8">
        <f t="shared" si="73"/>
        <v>6488</v>
      </c>
      <c r="AP61" s="4">
        <f t="shared" si="73"/>
        <v>20583.62</v>
      </c>
      <c r="AQ61" s="8">
        <f t="shared" si="73"/>
        <v>3510266</v>
      </c>
      <c r="AR61" s="8">
        <f t="shared" si="73"/>
        <v>10427</v>
      </c>
      <c r="AS61" s="4">
        <f t="shared" si="73"/>
        <v>28952.769999999997</v>
      </c>
      <c r="AT61" s="8">
        <f t="shared" si="73"/>
        <v>5032858</v>
      </c>
      <c r="AU61" s="8">
        <f t="shared" si="73"/>
        <v>12024</v>
      </c>
      <c r="AV61" s="4">
        <f t="shared" si="73"/>
        <v>21310.92</v>
      </c>
      <c r="AW61" s="8">
        <f t="shared" si="73"/>
        <v>3758271</v>
      </c>
      <c r="AX61" s="8">
        <f t="shared" si="73"/>
        <v>7899</v>
      </c>
      <c r="AY61" s="4">
        <f t="shared" si="73"/>
        <v>12301.12</v>
      </c>
      <c r="AZ61" s="8">
        <f t="shared" si="73"/>
        <v>2230190</v>
      </c>
      <c r="BA61" s="8">
        <f t="shared" si="73"/>
        <v>3753</v>
      </c>
      <c r="BB61" s="4">
        <f t="shared" si="73"/>
        <v>5584.2400000000007</v>
      </c>
      <c r="BC61" s="8">
        <f t="shared" si="73"/>
        <v>1064725</v>
      </c>
      <c r="BD61" s="8">
        <f t="shared" si="73"/>
        <v>2120</v>
      </c>
      <c r="BE61" s="4">
        <f t="shared" si="73"/>
        <v>3872.17</v>
      </c>
      <c r="BF61" s="8">
        <f t="shared" si="73"/>
        <v>816305</v>
      </c>
      <c r="BG61" s="8">
        <f t="shared" si="73"/>
        <v>1779</v>
      </c>
      <c r="BH61" s="4">
        <f t="shared" si="73"/>
        <v>1801.8</v>
      </c>
      <c r="BI61" s="8">
        <f t="shared" si="73"/>
        <v>386945</v>
      </c>
      <c r="BJ61" s="8">
        <f t="shared" si="73"/>
        <v>621</v>
      </c>
      <c r="BK61" s="4">
        <f t="shared" si="73"/>
        <v>2402.9699999999998</v>
      </c>
      <c r="BL61" s="8">
        <f t="shared" si="73"/>
        <v>513123</v>
      </c>
      <c r="BM61" s="8">
        <f t="shared" si="73"/>
        <v>783</v>
      </c>
      <c r="BN61" s="4">
        <f t="shared" si="0"/>
        <v>124114.03</v>
      </c>
      <c r="BO61" s="8">
        <f t="shared" si="0"/>
        <v>21490374</v>
      </c>
      <c r="BP61" s="10">
        <f t="shared" si="0"/>
        <v>73831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2351.2800000000002</v>
      </c>
      <c r="G62" s="8">
        <f t="shared" si="74"/>
        <v>0</v>
      </c>
      <c r="H62" s="8">
        <f t="shared" si="74"/>
        <v>0</v>
      </c>
      <c r="I62" s="4">
        <f t="shared" si="74"/>
        <v>5218.7800000000007</v>
      </c>
      <c r="J62" s="8">
        <f t="shared" si="74"/>
        <v>18865</v>
      </c>
      <c r="K62" s="8">
        <f t="shared" si="74"/>
        <v>3429</v>
      </c>
      <c r="L62" s="4">
        <f t="shared" si="74"/>
        <v>4906.83</v>
      </c>
      <c r="M62" s="8">
        <f t="shared" si="74"/>
        <v>229615</v>
      </c>
      <c r="N62" s="8">
        <f t="shared" si="74"/>
        <v>38174</v>
      </c>
      <c r="O62" s="4">
        <f t="shared" si="74"/>
        <v>4748.7700000000004</v>
      </c>
      <c r="P62" s="8">
        <f t="shared" si="74"/>
        <v>413801</v>
      </c>
      <c r="Q62" s="8">
        <f t="shared" si="74"/>
        <v>39773</v>
      </c>
      <c r="R62" s="4">
        <f t="shared" si="74"/>
        <v>5089.1900000000005</v>
      </c>
      <c r="S62" s="8">
        <f t="shared" si="74"/>
        <v>650937</v>
      </c>
      <c r="T62" s="8">
        <f t="shared" si="74"/>
        <v>46407</v>
      </c>
      <c r="U62" s="4">
        <f t="shared" si="74"/>
        <v>4253.5600000000004</v>
      </c>
      <c r="V62" s="8">
        <f t="shared" si="74"/>
        <v>743333</v>
      </c>
      <c r="W62" s="8">
        <f t="shared" si="74"/>
        <v>45229</v>
      </c>
      <c r="X62" s="4">
        <f t="shared" si="74"/>
        <v>4556.29</v>
      </c>
      <c r="Y62" s="8">
        <f t="shared" si="74"/>
        <v>1101035</v>
      </c>
      <c r="Z62" s="8">
        <f t="shared" si="74"/>
        <v>53274</v>
      </c>
      <c r="AA62" s="4">
        <f t="shared" si="74"/>
        <v>7275.7</v>
      </c>
      <c r="AB62" s="8">
        <f t="shared" si="74"/>
        <v>1944437</v>
      </c>
      <c r="AC62" s="8">
        <f t="shared" si="74"/>
        <v>58490</v>
      </c>
      <c r="AD62" s="4">
        <f t="shared" si="74"/>
        <v>9935.0499999999993</v>
      </c>
      <c r="AE62" s="8">
        <f t="shared" si="74"/>
        <v>3262918</v>
      </c>
      <c r="AF62" s="8">
        <f t="shared" si="74"/>
        <v>68652</v>
      </c>
      <c r="AG62" s="4">
        <f t="shared" si="74"/>
        <v>21610.729999999996</v>
      </c>
      <c r="AH62" s="8">
        <f t="shared" si="74"/>
        <v>8201471</v>
      </c>
      <c r="AI62" s="8">
        <f t="shared" si="74"/>
        <v>133344</v>
      </c>
      <c r="AJ62" s="4">
        <f t="shared" si="74"/>
        <v>34689.429999999993</v>
      </c>
      <c r="AK62" s="8">
        <f t="shared" si="74"/>
        <v>13979897</v>
      </c>
      <c r="AL62" s="8">
        <f t="shared" ref="AL62:BP62" si="75">SUM(AL19,AL48)</f>
        <v>171315</v>
      </c>
      <c r="AM62" s="4">
        <f t="shared" si="75"/>
        <v>50236.88</v>
      </c>
      <c r="AN62" s="8">
        <f t="shared" si="75"/>
        <v>20984262</v>
      </c>
      <c r="AO62" s="8">
        <f t="shared" si="75"/>
        <v>197448</v>
      </c>
      <c r="AP62" s="4">
        <f t="shared" si="75"/>
        <v>59898.42</v>
      </c>
      <c r="AQ62" s="8">
        <f t="shared" si="75"/>
        <v>23827106</v>
      </c>
      <c r="AR62" s="8">
        <f t="shared" si="75"/>
        <v>163870</v>
      </c>
      <c r="AS62" s="4">
        <f t="shared" si="75"/>
        <v>66522.03</v>
      </c>
      <c r="AT62" s="8">
        <f t="shared" si="75"/>
        <v>25380819</v>
      </c>
      <c r="AU62" s="8">
        <f t="shared" si="75"/>
        <v>123155</v>
      </c>
      <c r="AV62" s="4">
        <f t="shared" si="75"/>
        <v>39801.859999999993</v>
      </c>
      <c r="AW62" s="8">
        <f t="shared" si="75"/>
        <v>14295250</v>
      </c>
      <c r="AX62" s="8">
        <f t="shared" si="75"/>
        <v>50373</v>
      </c>
      <c r="AY62" s="4">
        <f t="shared" si="75"/>
        <v>19686.45</v>
      </c>
      <c r="AZ62" s="8">
        <f t="shared" si="75"/>
        <v>6536391</v>
      </c>
      <c r="BA62" s="8">
        <f t="shared" si="75"/>
        <v>16056</v>
      </c>
      <c r="BB62" s="4">
        <f t="shared" si="75"/>
        <v>9499.94</v>
      </c>
      <c r="BC62" s="8">
        <f t="shared" si="75"/>
        <v>3393381</v>
      </c>
      <c r="BD62" s="8">
        <f t="shared" si="75"/>
        <v>7038</v>
      </c>
      <c r="BE62" s="4">
        <f t="shared" si="75"/>
        <v>6393.82</v>
      </c>
      <c r="BF62" s="8">
        <f t="shared" si="75"/>
        <v>2346879</v>
      </c>
      <c r="BG62" s="8">
        <f t="shared" si="75"/>
        <v>4073</v>
      </c>
      <c r="BH62" s="4">
        <f t="shared" si="75"/>
        <v>3637.7799999999997</v>
      </c>
      <c r="BI62" s="8">
        <f t="shared" si="75"/>
        <v>1531066</v>
      </c>
      <c r="BJ62" s="8">
        <f t="shared" si="75"/>
        <v>1903</v>
      </c>
      <c r="BK62" s="4">
        <f t="shared" si="75"/>
        <v>5605.01</v>
      </c>
      <c r="BL62" s="8">
        <f t="shared" si="75"/>
        <v>2508605</v>
      </c>
      <c r="BM62" s="8">
        <f t="shared" si="75"/>
        <v>2434</v>
      </c>
      <c r="BN62" s="4">
        <f t="shared" si="75"/>
        <v>365917.8</v>
      </c>
      <c r="BO62" s="8">
        <f t="shared" si="75"/>
        <v>131350068</v>
      </c>
      <c r="BP62" s="8">
        <f t="shared" si="75"/>
        <v>1224437</v>
      </c>
      <c r="BQ62" s="49"/>
      <c r="BR62" s="49"/>
      <c r="BS62" s="25">
        <f>SUM(BS48,BS19)</f>
        <v>1228.55</v>
      </c>
      <c r="BT62" s="25">
        <f>SUM(BT48,BT19)</f>
        <v>16667.13</v>
      </c>
      <c r="BU62" s="25">
        <f>SUM(BU48,BU19)</f>
        <v>2005.69</v>
      </c>
      <c r="BV62" s="16"/>
      <c r="BW62" s="39">
        <f>SUM(BW48,BW19)</f>
        <v>9830.2500000000018</v>
      </c>
      <c r="BX62" s="45">
        <f t="shared" ref="BX62" si="76">SUM(BX48,BX19)</f>
        <v>9896840</v>
      </c>
      <c r="BY62" s="19"/>
      <c r="BZ62" s="25">
        <f>SUM(BZ48,BZ19)</f>
        <v>219.35000000000002</v>
      </c>
      <c r="CA62" s="25">
        <f>SUM(BZ62,BW62,BS62:BU62,BN62)</f>
        <v>395868.77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2025-09-09T05:20:16Z</dcterms:modified>
</cp:coreProperties>
</file>