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23GE0081\oa室\森林クラウドデータ\2026年（R8）\小班R08_資源構成表\県庁\"/>
    </mc:Choice>
  </mc:AlternateContent>
  <xr:revisionPtr revIDLastSave="0" documentId="13_ncr:1_{46783034-4ED3-4328-8055-B8E2E477F8DD}" xr6:coauthVersionLast="47" xr6:coauthVersionMax="47" xr10:uidLastSave="{00000000-0000-0000-0000-000000000000}"/>
  <bookViews>
    <workbookView xWindow="-120" yWindow="-120" windowWidth="29040" windowHeight="15720" tabRatio="777" xr2:uid="{00000000-000D-0000-FFFF-FFFF00000000}"/>
  </bookViews>
  <sheets>
    <sheet name="県庁" sheetId="16" r:id="rId1"/>
  </sheets>
  <definedNames>
    <definedName name="_xlnm.Print_Titles" localSheetId="0">県庁!$A:$B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N8" i="16"/>
  <c r="AM8" i="16"/>
  <c r="G16" i="16"/>
  <c r="G17" i="16"/>
  <c r="AK8" i="16"/>
  <c r="AH15" i="16"/>
  <c r="AG15" i="16"/>
  <c r="AK9" i="16"/>
  <c r="AQ26" i="16" l="1"/>
  <c r="AP8" i="16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C19" i="16"/>
  <c r="BC15" i="16"/>
  <c r="BB19" i="16"/>
  <c r="BB15" i="16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U19" i="16"/>
  <c r="X15" i="16"/>
  <c r="X27" i="16" s="1"/>
  <c r="W15" i="16"/>
  <c r="W27" i="16" s="1"/>
  <c r="V15" i="16"/>
  <c r="V27" i="16" s="1"/>
  <c r="U15" i="16"/>
  <c r="L22" i="16"/>
  <c r="K22" i="16"/>
  <c r="J22" i="16"/>
  <c r="I22" i="16"/>
  <c r="F22" i="16"/>
  <c r="E22" i="16"/>
  <c r="L19" i="16"/>
  <c r="K19" i="16"/>
  <c r="J19" i="16"/>
  <c r="I19" i="16"/>
  <c r="O19" i="16" s="1"/>
  <c r="F19" i="16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U10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U12" i="16" s="1"/>
  <c r="AP11" i="16"/>
  <c r="AV11" i="16" s="1"/>
  <c r="AO11" i="16"/>
  <c r="AU11" i="16" s="1"/>
  <c r="AP10" i="16"/>
  <c r="AV10" i="16" s="1"/>
  <c r="AO10" i="16"/>
  <c r="AP9" i="16"/>
  <c r="AV9" i="16" s="1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T10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R22" i="16" l="1"/>
  <c r="Y19" i="16"/>
  <c r="Z19" i="16"/>
  <c r="BD27" i="16"/>
  <c r="R19" i="16"/>
  <c r="BB27" i="16"/>
  <c r="Q22" i="16"/>
  <c r="AU22" i="16" s="1"/>
  <c r="AA27" i="16"/>
  <c r="P22" i="16"/>
  <c r="G22" i="16"/>
  <c r="AI27" i="16"/>
  <c r="AD27" i="16"/>
  <c r="AC27" i="16"/>
  <c r="N19" i="16"/>
  <c r="J27" i="16"/>
  <c r="R15" i="16"/>
  <c r="N15" i="16"/>
  <c r="Y15" i="16"/>
  <c r="U27" i="16"/>
  <c r="H15" i="16"/>
  <c r="P15" i="16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AE15" i="16"/>
  <c r="AE22" i="16"/>
  <c r="O22" i="16"/>
  <c r="E27" i="16"/>
  <c r="Q15" i="16"/>
  <c r="N22" i="16"/>
  <c r="AF22" i="16"/>
  <c r="AP19" i="16"/>
  <c r="AE19" i="16"/>
  <c r="AB27" i="16"/>
  <c r="AO15" i="16"/>
  <c r="AF15" i="16"/>
  <c r="AP15" i="16"/>
  <c r="Z15" i="16"/>
  <c r="Z27" i="16" s="1"/>
  <c r="K27" i="16"/>
  <c r="L27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S22" i="16" l="1"/>
  <c r="N27" i="16"/>
  <c r="T15" i="16"/>
  <c r="AV22" i="16"/>
  <c r="Y27" i="16"/>
  <c r="G27" i="16"/>
  <c r="AE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<sst xmlns="http://schemas.openxmlformats.org/spreadsheetml/2006/main" count="119" uniqueCount="47">
  <si>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</si>
  <si>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</si>
  <si>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</si>
  <si>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</si>
  <si>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</si>
  <si>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</si>
  <si>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</si>
  <si>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</si>
  <si>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</si>
  <si>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</si>
  <si>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</si>
  <si>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</si>
  <si>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</si>
  <si>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</si>
  <si>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</si>
  <si>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</si>
  <si>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</si>
  <si>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</si>
  <si>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</si>
  <si>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</si>
  <si>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</si>
  <si>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</si>
  <si>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</si>
  <si>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</si>
  <si>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</si>
  <si>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</si>
  <si>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</si>
  <si>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</si>
  <si>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</si>
  <si>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</si>
  <si>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</si>
  <si>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</si>
  <si>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</si>
  <si>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</si>
  <si>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</si>
  <si>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</si>
  <si>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</si>
  <si>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</si>
  <si>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</si>
  <si>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</si>
  <si>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</si>
  <si>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</si>
  <si>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</si>
  <si>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</si>
  <si>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</si>
  <si>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</si>
  <si>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県庁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</si>
</sst>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G27" sqref="G27"/>
    </sheetView>
  </sheetViews>
  <sheetFormatPr defaultColWidth="9" defaultRowHeight="12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>
      <c r="B2" s="12" t="s">
        <v>6</v>
      </c>
      <c r="C2" s="11" t="s">
        <v>7</v>
      </c>
      <c r="D2" s="12" t="s">
        <v>8</v>
      </c>
    </row>
    <row r="3" spans="1:57" ht="14.25" customHeight="1">
      <c r="B3" s="12"/>
      <c r="C3" s="11" t="s">
        <v>46</v>
      </c>
      <c r="D3" s="12"/>
    </row>
    <row r="4" spans="1:57" s="9" customFormat="1" ht="17.45" customHeight="1">
      <c r="A4" s="29" t="s">
        <v>9</v>
      </c>
      <c r="B4" s="29"/>
      <c r="C4" s="30" t="s">
        <v>33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1" t="s">
        <v>34</v>
      </c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3"/>
      <c r="AM4" s="25"/>
      <c r="AN4" s="26"/>
      <c r="AO4" s="26"/>
      <c r="AP4" s="26"/>
      <c r="AQ4" s="26"/>
      <c r="AR4" s="27"/>
      <c r="AS4" s="34" t="s">
        <v>36</v>
      </c>
      <c r="AT4" s="35"/>
      <c r="AU4" s="35"/>
      <c r="AV4" s="35"/>
      <c r="AW4" s="35"/>
      <c r="AX4" s="36"/>
      <c r="AY4" s="29" t="s">
        <v>38</v>
      </c>
      <c r="AZ4" s="29"/>
      <c r="BA4" s="28" t="s">
        <v>41</v>
      </c>
      <c r="BB4" s="29" t="s">
        <v>43</v>
      </c>
      <c r="BC4" s="29"/>
      <c r="BD4" s="28" t="s">
        <v>44</v>
      </c>
      <c r="BE4" s="28" t="s">
        <v>45</v>
      </c>
    </row>
    <row r="5" spans="1:57" s="9" customFormat="1" ht="17.45" customHeight="1">
      <c r="A5" s="29"/>
      <c r="B5" s="29"/>
      <c r="C5" s="30" t="s">
        <v>30</v>
      </c>
      <c r="D5" s="30"/>
      <c r="E5" s="30"/>
      <c r="F5" s="30"/>
      <c r="G5" s="30"/>
      <c r="H5" s="30"/>
      <c r="I5" s="30" t="s">
        <v>31</v>
      </c>
      <c r="J5" s="30"/>
      <c r="K5" s="30"/>
      <c r="L5" s="30"/>
      <c r="M5" s="30"/>
      <c r="N5" s="30"/>
      <c r="O5" s="30" t="s">
        <v>32</v>
      </c>
      <c r="P5" s="30"/>
      <c r="Q5" s="30"/>
      <c r="R5" s="30"/>
      <c r="S5" s="30"/>
      <c r="T5" s="30"/>
      <c r="U5" s="30" t="s">
        <v>30</v>
      </c>
      <c r="V5" s="30"/>
      <c r="W5" s="30"/>
      <c r="X5" s="30"/>
      <c r="Y5" s="30"/>
      <c r="Z5" s="30"/>
      <c r="AA5" s="30" t="s">
        <v>31</v>
      </c>
      <c r="AB5" s="30"/>
      <c r="AC5" s="30"/>
      <c r="AD5" s="30"/>
      <c r="AE5" s="30"/>
      <c r="AF5" s="30"/>
      <c r="AG5" s="30" t="s">
        <v>35</v>
      </c>
      <c r="AH5" s="30"/>
      <c r="AI5" s="30"/>
      <c r="AJ5" s="30"/>
      <c r="AK5" s="30"/>
      <c r="AL5" s="30"/>
      <c r="AM5" s="30" t="s">
        <v>37</v>
      </c>
      <c r="AN5" s="30"/>
      <c r="AO5" s="30"/>
      <c r="AP5" s="30"/>
      <c r="AQ5" s="30"/>
      <c r="AR5" s="30"/>
      <c r="AS5" s="37"/>
      <c r="AT5" s="38"/>
      <c r="AU5" s="38"/>
      <c r="AV5" s="38"/>
      <c r="AW5" s="38"/>
      <c r="AX5" s="39"/>
      <c r="AY5" s="28" t="s">
        <v>39</v>
      </c>
      <c r="AZ5" s="28" t="s">
        <v>40</v>
      </c>
      <c r="BA5" s="28"/>
      <c r="BB5" s="29"/>
      <c r="BC5" s="29"/>
      <c r="BD5" s="28"/>
      <c r="BE5" s="28"/>
    </row>
    <row r="6" spans="1:57" s="9" customFormat="1" ht="17.45" customHeight="1">
      <c r="A6" s="29"/>
      <c r="B6" s="29"/>
      <c r="C6" s="29" t="s">
        <v>4</v>
      </c>
      <c r="D6" s="29"/>
      <c r="E6" s="29" t="s">
        <v>3</v>
      </c>
      <c r="F6" s="29"/>
      <c r="G6" s="29" t="s">
        <v>29</v>
      </c>
      <c r="H6" s="29"/>
      <c r="I6" s="29" t="s">
        <v>4</v>
      </c>
      <c r="J6" s="29"/>
      <c r="K6" s="29" t="s">
        <v>3</v>
      </c>
      <c r="L6" s="29"/>
      <c r="M6" s="29" t="s">
        <v>29</v>
      </c>
      <c r="N6" s="29"/>
      <c r="O6" s="29" t="s">
        <v>4</v>
      </c>
      <c r="P6" s="29"/>
      <c r="Q6" s="29" t="s">
        <v>3</v>
      </c>
      <c r="R6" s="29"/>
      <c r="S6" s="29" t="s">
        <v>29</v>
      </c>
      <c r="T6" s="29"/>
      <c r="U6" s="29" t="s">
        <v>4</v>
      </c>
      <c r="V6" s="29"/>
      <c r="W6" s="29" t="s">
        <v>3</v>
      </c>
      <c r="X6" s="29"/>
      <c r="Y6" s="29" t="s">
        <v>29</v>
      </c>
      <c r="Z6" s="29"/>
      <c r="AA6" s="29" t="s">
        <v>4</v>
      </c>
      <c r="AB6" s="29"/>
      <c r="AC6" s="29" t="s">
        <v>3</v>
      </c>
      <c r="AD6" s="29"/>
      <c r="AE6" s="29" t="s">
        <v>29</v>
      </c>
      <c r="AF6" s="29"/>
      <c r="AG6" s="29" t="s">
        <v>4</v>
      </c>
      <c r="AH6" s="29"/>
      <c r="AI6" s="29" t="s">
        <v>3</v>
      </c>
      <c r="AJ6" s="29"/>
      <c r="AK6" s="29" t="s">
        <v>29</v>
      </c>
      <c r="AL6" s="29"/>
      <c r="AM6" s="29" t="s">
        <v>4</v>
      </c>
      <c r="AN6" s="29"/>
      <c r="AO6" s="29" t="s">
        <v>3</v>
      </c>
      <c r="AP6" s="29"/>
      <c r="AQ6" s="29" t="s">
        <v>29</v>
      </c>
      <c r="AR6" s="29"/>
      <c r="AS6" s="29" t="s">
        <v>4</v>
      </c>
      <c r="AT6" s="29"/>
      <c r="AU6" s="29" t="s">
        <v>3</v>
      </c>
      <c r="AV6" s="29"/>
      <c r="AW6" s="29" t="s">
        <v>29</v>
      </c>
      <c r="AX6" s="29"/>
      <c r="AY6" s="28"/>
      <c r="AZ6" s="28"/>
      <c r="BA6" s="28"/>
      <c r="BB6" s="29"/>
      <c r="BC6" s="29"/>
      <c r="BD6" s="28"/>
      <c r="BE6" s="28"/>
    </row>
    <row r="7" spans="1:57" s="9" customFormat="1" ht="17.45" customHeight="1">
      <c r="A7" s="29"/>
      <c r="B7" s="29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28"/>
      <c r="AZ7" s="28"/>
      <c r="BA7" s="28"/>
      <c r="BB7" s="7" t="s">
        <v>0</v>
      </c>
      <c r="BC7" s="4" t="s">
        <v>42</v>
      </c>
      <c r="BD7" s="28"/>
      <c r="BE7" s="28"/>
    </row>
    <row r="8" spans="1:57" s="9" customFormat="1" ht="18" customHeight="1">
      <c r="A8" s="29" t="s">
        <v>14</v>
      </c>
      <c r="B8" s="24" t="s">
        <v>25</v>
      </c>
      <c r="C8" s="8">
        <v>136879.34</v>
      </c>
      <c r="D8" s="14">
        <v>64965212</v>
      </c>
      <c r="E8" s="8">
        <v>4565.2199999999993</v>
      </c>
      <c r="F8" s="14">
        <v>744925</v>
      </c>
      <c r="G8" s="8">
        <f>SUM(C8,E8)</f>
        <v>141444.56</v>
      </c>
      <c r="H8" s="14">
        <f>SUM(D8,F8)</f>
        <v>65710137</v>
      </c>
      <c r="I8" s="8">
        <v>1447.26</v>
      </c>
      <c r="J8" s="14">
        <v>513361</v>
      </c>
      <c r="K8" s="8">
        <v>95.35</v>
      </c>
      <c r="L8" s="14">
        <v>9304</v>
      </c>
      <c r="M8" s="8">
        <f>SUM(I8,K8)</f>
        <v>1542.61</v>
      </c>
      <c r="N8" s="14">
        <f>SUM(J8,L8)</f>
        <v>522665</v>
      </c>
      <c r="O8" s="8">
        <f>SUM(C8,I8)</f>
        <v>138326.6</v>
      </c>
      <c r="P8" s="14">
        <f>SUM(D8,J8)</f>
        <v>65478573</v>
      </c>
      <c r="Q8" s="8">
        <f>SUM(E8,K8)</f>
        <v>4660.57</v>
      </c>
      <c r="R8" s="14">
        <f>SUM(F8,L8)</f>
        <v>754229</v>
      </c>
      <c r="S8" s="8">
        <f>SUM(O8,Q8)</f>
        <v>142987.17000000001</v>
      </c>
      <c r="T8" s="14">
        <f>SUM(P8,R8)</f>
        <v>66232802</v>
      </c>
      <c r="U8" s="8">
        <v>31.16</v>
      </c>
      <c r="V8" s="6">
        <v>7891</v>
      </c>
      <c r="W8" s="8">
        <v>7677.93</v>
      </c>
      <c r="X8" s="6">
        <v>1226635</v>
      </c>
      <c r="Y8" s="8">
        <f>SUM(U8,W8)</f>
        <v>7709.09</v>
      </c>
      <c r="Z8" s="14">
        <f>SUM(V8,X8)</f>
        <v>1234526</v>
      </c>
      <c r="AA8" s="8">
        <v>0</v>
      </c>
      <c r="AB8" s="6">
        <v>0</v>
      </c>
      <c r="AC8" s="8">
        <v>53.98</v>
      </c>
      <c r="AD8" s="6">
        <v>4483</v>
      </c>
      <c r="AE8" s="8">
        <f>SUM(AA8,AC8)</f>
        <v>53.98</v>
      </c>
      <c r="AF8" s="14">
        <f>SUM(AB8,AD8)</f>
        <v>4483</v>
      </c>
      <c r="AG8" s="8">
        <v>1288.74</v>
      </c>
      <c r="AH8" s="6">
        <v>269013</v>
      </c>
      <c r="AI8" s="8">
        <v>75292.91</v>
      </c>
      <c r="AJ8" s="6">
        <v>12691494</v>
      </c>
      <c r="AK8" s="8">
        <f>SUM(AG8,AI8)</f>
        <v>76581.650000000009</v>
      </c>
      <c r="AL8" s="14">
        <f>SUM(AH8,AJ8)</f>
        <v>12960507</v>
      </c>
      <c r="AM8" s="16">
        <f>SUM(U8,AA8,AG8)</f>
        <v>1319.9</v>
      </c>
      <c r="AN8" s="14">
        <f>SUM(V8,AB8,AH8)</f>
        <v>276904</v>
      </c>
      <c r="AO8" s="16">
        <f>SUM(W8,AC8,AI8)</f>
        <v>83024.820000000007</v>
      </c>
      <c r="AP8" s="14">
        <f>SUM(X8,AD8,AJ8)</f>
        <v>13922612</v>
      </c>
      <c r="AQ8" s="8">
        <f>SUM(AM8,AO8)</f>
        <v>84344.72</v>
      </c>
      <c r="AR8" s="14">
        <f>SUM(AN8,AP8)</f>
        <v>14199516</v>
      </c>
      <c r="AS8" s="16">
        <f>SUM(AM8,O8)</f>
        <v>139646.5</v>
      </c>
      <c r="AT8" s="14">
        <f t="shared" ref="AT8" si="0">SUM(AN8,P8)</f>
        <v>65755477</v>
      </c>
      <c r="AU8" s="16">
        <f>SUM(AO8,Q8)</f>
        <v>87685.390000000014</v>
      </c>
      <c r="AV8" s="14">
        <f>SUM(AP8,R8)</f>
        <v>14676841</v>
      </c>
      <c r="AW8" s="16">
        <f>SUM(AQ8,S8)</f>
        <v>227331.89</v>
      </c>
      <c r="AX8" s="14">
        <f>SUM(AR8,T8)</f>
        <v>80432318</v>
      </c>
      <c r="AY8" s="21">
        <v>610.65</v>
      </c>
      <c r="AZ8" s="19">
        <v>4398.5300000000007</v>
      </c>
      <c r="BA8" s="17">
        <v>275.69</v>
      </c>
      <c r="BB8" s="8">
        <v>8348.24</v>
      </c>
      <c r="BC8" s="22">
        <v>8574931</v>
      </c>
      <c r="BD8" s="17">
        <v>151.30000000000001</v>
      </c>
      <c r="BE8" s="17">
        <f>SUM(AW8,AY8,AZ8:BB8,BD8)</f>
        <v>241116.3</v>
      </c>
    </row>
    <row r="9" spans="1:57" s="9" customFormat="1" ht="18" customHeight="1">
      <c r="A9" s="29"/>
      <c r="B9" s="24" t="s">
        <v>26</v>
      </c>
      <c r="C9" s="8">
        <v>21039.79</v>
      </c>
      <c r="D9" s="14">
        <v>10347253</v>
      </c>
      <c r="E9" s="8">
        <v>1044.96</v>
      </c>
      <c r="F9" s="14">
        <v>189411</v>
      </c>
      <c r="G9" s="8">
        <f t="shared" ref="G9:G26" si="1">SUM(C9,E9)</f>
        <v>22084.75</v>
      </c>
      <c r="H9" s="14">
        <f t="shared" ref="H9:H26" si="2">SUM(D9,F9)</f>
        <v>10536664</v>
      </c>
      <c r="I9" s="8">
        <v>239.73</v>
      </c>
      <c r="J9" s="14">
        <v>85295</v>
      </c>
      <c r="K9" s="8">
        <v>7.72</v>
      </c>
      <c r="L9" s="14">
        <v>855</v>
      </c>
      <c r="M9" s="8">
        <f t="shared" ref="M9:M26" si="3">SUM(I9,K9)</f>
        <v>247.45</v>
      </c>
      <c r="N9" s="14">
        <f t="shared" ref="N9:N26" si="4">SUM(J9,L9)</f>
        <v>86150</v>
      </c>
      <c r="O9" s="8">
        <f t="shared" ref="O9:O26" si="5">SUM(C9,I9)</f>
        <v>21279.52</v>
      </c>
      <c r="P9" s="14">
        <f t="shared" ref="P9:P26" si="6">SUM(D9,J9)</f>
        <v>10432548</v>
      </c>
      <c r="Q9" s="8">
        <f t="shared" ref="Q9:Q25" si="7">SUM(E9,K9)</f>
        <v>1052.68</v>
      </c>
      <c r="R9" s="14">
        <f t="shared" ref="R9:R26" si="8">SUM(F9,L9)</f>
        <v>190266</v>
      </c>
      <c r="S9" s="8">
        <f t="shared" ref="S9:S25" si="9">SUM(O9,Q9)</f>
        <v>22332.2</v>
      </c>
      <c r="T9" s="14">
        <f t="shared" ref="T9:T26" si="10">SUM(P9,R9)</f>
        <v>10622814</v>
      </c>
      <c r="U9" s="8">
        <v>4.87</v>
      </c>
      <c r="V9" s="6">
        <v>1404</v>
      </c>
      <c r="W9" s="8">
        <v>1651.01</v>
      </c>
      <c r="X9" s="6">
        <v>281453</v>
      </c>
      <c r="Y9" s="8">
        <f t="shared" ref="Y9:Y26" si="11">SUM(U9,W9)</f>
        <v>1655.8799999999999</v>
      </c>
      <c r="Z9" s="14">
        <f t="shared" ref="Z9" si="12">SUM(V9,X9)</f>
        <v>282857</v>
      </c>
      <c r="AA9" s="8">
        <v>0</v>
      </c>
      <c r="AB9" s="6">
        <v>0</v>
      </c>
      <c r="AC9" s="8">
        <v>9.27</v>
      </c>
      <c r="AD9" s="6">
        <v>769</v>
      </c>
      <c r="AE9" s="8">
        <f t="shared" ref="AE9:AE26" si="13">SUM(AA9,AC9)</f>
        <v>9.27</v>
      </c>
      <c r="AF9" s="14">
        <f t="shared" ref="AF9" si="14">SUM(AB9,AD9)</f>
        <v>769</v>
      </c>
      <c r="AG9" s="8">
        <v>158.76</v>
      </c>
      <c r="AH9" s="6">
        <v>34750</v>
      </c>
      <c r="AI9" s="8">
        <v>12650.25</v>
      </c>
      <c r="AJ9" s="6">
        <v>2413130</v>
      </c>
      <c r="AK9" s="8">
        <f>SUM(AG9,AI9)</f>
        <v>12809.01</v>
      </c>
      <c r="AL9" s="14">
        <f t="shared" ref="AL9" si="15">SUM(AH9,AJ9)</f>
        <v>2447880</v>
      </c>
      <c r="AM9" s="16">
        <f t="shared" ref="AM9:AM25" si="16">SUM(U9,AA9,AG9)</f>
        <v>163.63</v>
      </c>
      <c r="AN9" s="14">
        <f t="shared" ref="AN9:AN25" si="17">SUM(V9,AB9,AH9)</f>
        <v>36154</v>
      </c>
      <c r="AO9" s="16">
        <f t="shared" ref="AO9:AO25" si="18">SUM(W9,AC9,AI9)</f>
        <v>14310.53</v>
      </c>
      <c r="AP9" s="14">
        <f t="shared" ref="AP9:AP25" si="19">SUM(X9,AD9,AJ9)</f>
        <v>2695352</v>
      </c>
      <c r="AQ9" s="8">
        <f t="shared" ref="AQ9:AQ25" si="20">SUM(AM9,AO9)</f>
        <v>14474.16</v>
      </c>
      <c r="AR9" s="14">
        <f t="shared" ref="AR9" si="21">SUM(AN9,AP9)</f>
        <v>2731506</v>
      </c>
      <c r="AS9" s="16">
        <f t="shared" ref="AS9:AS26" si="22">SUM(AM9,O9)</f>
        <v>21443.15</v>
      </c>
      <c r="AT9" s="14">
        <f t="shared" ref="AT9:AT26" si="23">SUM(AN9,P9)</f>
        <v>10468702</v>
      </c>
      <c r="AU9" s="16">
        <f>SUM(AO9,Q9)</f>
        <v>15363.210000000001</v>
      </c>
      <c r="AV9" s="14">
        <f t="shared" ref="AV9:AV26" si="24">SUM(AP9,R9)</f>
        <v>2885618</v>
      </c>
      <c r="AW9" s="16">
        <f>SUM(AQ9,S9)</f>
        <v>36806.36</v>
      </c>
      <c r="AX9" s="14">
        <f t="shared" ref="AX9:AX26" si="25">SUM(AR9,T9)</f>
        <v>13354320</v>
      </c>
      <c r="AY9" s="21">
        <v>200.13</v>
      </c>
      <c r="AZ9" s="19">
        <v>2801.44</v>
      </c>
      <c r="BA9" s="17">
        <v>44.4</v>
      </c>
      <c r="BB9" s="8">
        <v>1007.03</v>
      </c>
      <c r="BC9" s="22">
        <v>895427</v>
      </c>
      <c r="BD9" s="17">
        <v>15.63</v>
      </c>
      <c r="BE9" s="17">
        <f t="shared" ref="BE9:BE26" si="26">SUM(AW9,AY9,AZ9:BB9,BD9)</f>
        <v>40874.99</v>
      </c>
    </row>
    <row r="10" spans="1:57" s="9" customFormat="1" ht="18" customHeight="1">
      <c r="A10" s="29"/>
      <c r="B10" s="24" t="s">
        <v>27</v>
      </c>
      <c r="C10" s="8">
        <v>15988.710000000001</v>
      </c>
      <c r="D10" s="14">
        <v>6838100</v>
      </c>
      <c r="E10" s="8">
        <v>472.23999999999995</v>
      </c>
      <c r="F10" s="14">
        <v>62490</v>
      </c>
      <c r="G10" s="8">
        <f t="shared" si="1"/>
        <v>16460.95</v>
      </c>
      <c r="H10" s="14">
        <f t="shared" si="2"/>
        <v>6900590</v>
      </c>
      <c r="I10" s="8">
        <v>107.54</v>
      </c>
      <c r="J10" s="14">
        <v>39530</v>
      </c>
      <c r="K10" s="8">
        <v>14.66</v>
      </c>
      <c r="L10" s="14">
        <v>922</v>
      </c>
      <c r="M10" s="8">
        <f t="shared" si="3"/>
        <v>122.2</v>
      </c>
      <c r="N10" s="14">
        <f t="shared" si="4"/>
        <v>40452</v>
      </c>
      <c r="O10" s="8">
        <f t="shared" si="5"/>
        <v>16096.250000000002</v>
      </c>
      <c r="P10" s="14">
        <f t="shared" si="6"/>
        <v>6877630</v>
      </c>
      <c r="Q10" s="8">
        <f t="shared" si="7"/>
        <v>486.9</v>
      </c>
      <c r="R10" s="14">
        <f t="shared" si="8"/>
        <v>63412</v>
      </c>
      <c r="S10" s="8">
        <f t="shared" si="9"/>
        <v>16583.150000000001</v>
      </c>
      <c r="T10" s="14">
        <f>SUM(P10,R10)</f>
        <v>6941042</v>
      </c>
      <c r="U10" s="8">
        <v>13.31</v>
      </c>
      <c r="V10" s="6">
        <v>3190</v>
      </c>
      <c r="W10" s="8">
        <v>869.85</v>
      </c>
      <c r="X10" s="6">
        <v>123613</v>
      </c>
      <c r="Y10" s="8">
        <f t="shared" si="11"/>
        <v>883.16</v>
      </c>
      <c r="Z10" s="14">
        <f>SUM(V10,X10)</f>
        <v>126803</v>
      </c>
      <c r="AA10" s="8">
        <v>0</v>
      </c>
      <c r="AB10" s="6">
        <v>0</v>
      </c>
      <c r="AC10" s="8">
        <v>6.12</v>
      </c>
      <c r="AD10" s="6">
        <v>331</v>
      </c>
      <c r="AE10" s="8">
        <f t="shared" si="13"/>
        <v>6.12</v>
      </c>
      <c r="AF10" s="14">
        <f>SUM(AB10,AD10)</f>
        <v>331</v>
      </c>
      <c r="AG10" s="8">
        <v>190.74</v>
      </c>
      <c r="AH10" s="6">
        <v>47240</v>
      </c>
      <c r="AI10" s="8">
        <v>5895.08</v>
      </c>
      <c r="AJ10" s="6">
        <v>1081080</v>
      </c>
      <c r="AK10" s="8">
        <f t="shared" ref="AK10:AK26" si="27">SUM(AG10,AI10)</f>
        <v>6085.82</v>
      </c>
      <c r="AL10" s="14">
        <f>SUM(AH10,AJ10)</f>
        <v>1128320</v>
      </c>
      <c r="AM10" s="16">
        <f t="shared" si="16"/>
        <v>204.05</v>
      </c>
      <c r="AN10" s="14">
        <f t="shared" si="17"/>
        <v>50430</v>
      </c>
      <c r="AO10" s="16">
        <f t="shared" si="18"/>
        <v>6771.05</v>
      </c>
      <c r="AP10" s="14">
        <f t="shared" si="19"/>
        <v>1205024</v>
      </c>
      <c r="AQ10" s="8">
        <f t="shared" si="20"/>
        <v>6975.1</v>
      </c>
      <c r="AR10" s="14">
        <f>SUM(AN10,AP10)</f>
        <v>1255454</v>
      </c>
      <c r="AS10" s="16">
        <f t="shared" si="22"/>
        <v>16300.300000000001</v>
      </c>
      <c r="AT10" s="14">
        <f t="shared" si="23"/>
        <v>6928060</v>
      </c>
      <c r="AU10" s="16">
        <f t="shared" ref="AU10:AU26" si="28">SUM(AO10,Q10)</f>
        <v>7257.95</v>
      </c>
      <c r="AV10" s="14">
        <f t="shared" si="24"/>
        <v>1268436</v>
      </c>
      <c r="AW10" s="16">
        <f t="shared" ref="AW10:AW26" si="29">SUM(AQ10,S10)</f>
        <v>23558.25</v>
      </c>
      <c r="AX10" s="14">
        <f t="shared" si="25"/>
        <v>8196496</v>
      </c>
      <c r="AY10" s="21">
        <v>113.39</v>
      </c>
      <c r="AZ10" s="19">
        <v>731.80000000000007</v>
      </c>
      <c r="BA10" s="17">
        <v>56.22</v>
      </c>
      <c r="BB10" s="8">
        <v>192.60999999999999</v>
      </c>
      <c r="BC10" s="22">
        <v>173266</v>
      </c>
      <c r="BD10" s="17">
        <v>13.43</v>
      </c>
      <c r="BE10" s="17">
        <f t="shared" si="26"/>
        <v>24665.7</v>
      </c>
    </row>
    <row r="11" spans="1:57" s="9" customFormat="1" ht="18" customHeight="1">
      <c r="A11" s="29"/>
      <c r="B11" s="24" t="s">
        <v>10</v>
      </c>
      <c r="C11" s="8">
        <v>685.34999999999991</v>
      </c>
      <c r="D11" s="14">
        <v>353453</v>
      </c>
      <c r="E11" s="8">
        <v>66.319999999999993</v>
      </c>
      <c r="F11" s="14">
        <v>9015</v>
      </c>
      <c r="G11" s="8">
        <f t="shared" si="1"/>
        <v>751.66999999999985</v>
      </c>
      <c r="H11" s="14">
        <f t="shared" si="2"/>
        <v>362468</v>
      </c>
      <c r="I11" s="8">
        <v>19.38</v>
      </c>
      <c r="J11" s="14">
        <v>4460</v>
      </c>
      <c r="K11" s="8">
        <v>0</v>
      </c>
      <c r="L11" s="14">
        <v>0</v>
      </c>
      <c r="M11" s="8">
        <f t="shared" si="3"/>
        <v>19.38</v>
      </c>
      <c r="N11" s="14">
        <f t="shared" si="4"/>
        <v>4460</v>
      </c>
      <c r="O11" s="8">
        <f t="shared" si="5"/>
        <v>704.7299999999999</v>
      </c>
      <c r="P11" s="14">
        <f t="shared" si="6"/>
        <v>357913</v>
      </c>
      <c r="Q11" s="8">
        <f t="shared" si="7"/>
        <v>66.319999999999993</v>
      </c>
      <c r="R11" s="14">
        <f t="shared" si="8"/>
        <v>9015</v>
      </c>
      <c r="S11" s="8">
        <f t="shared" si="9"/>
        <v>771.05</v>
      </c>
      <c r="T11" s="14">
        <f t="shared" si="10"/>
        <v>366928</v>
      </c>
      <c r="U11" s="8">
        <v>4.05</v>
      </c>
      <c r="V11" s="6">
        <v>1135</v>
      </c>
      <c r="W11" s="8">
        <v>37.58</v>
      </c>
      <c r="X11" s="6">
        <v>6060</v>
      </c>
      <c r="Y11" s="8">
        <f t="shared" si="11"/>
        <v>41.629999999999995</v>
      </c>
      <c r="Z11" s="14">
        <f t="shared" ref="Z11:Z26" si="30">SUM(V11,X11)</f>
        <v>7195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3.06</v>
      </c>
      <c r="AH11" s="6">
        <v>779</v>
      </c>
      <c r="AI11" s="8">
        <v>223.5</v>
      </c>
      <c r="AJ11" s="6">
        <v>37584</v>
      </c>
      <c r="AK11" s="8">
        <f t="shared" si="27"/>
        <v>226.56</v>
      </c>
      <c r="AL11" s="14">
        <f t="shared" ref="AL11:AL26" si="32">SUM(AH11,AJ11)</f>
        <v>38363</v>
      </c>
      <c r="AM11" s="16">
        <f t="shared" si="16"/>
        <v>7.1099999999999994</v>
      </c>
      <c r="AN11" s="14">
        <f t="shared" si="17"/>
        <v>1914</v>
      </c>
      <c r="AO11" s="16">
        <f t="shared" si="18"/>
        <v>261.08</v>
      </c>
      <c r="AP11" s="14">
        <f t="shared" si="19"/>
        <v>43644</v>
      </c>
      <c r="AQ11" s="8">
        <f>SUM(AM11,AO11)</f>
        <v>268.19</v>
      </c>
      <c r="AR11" s="14">
        <f t="shared" ref="AR11:AR26" si="33">SUM(AN11,AP11)</f>
        <v>45558</v>
      </c>
      <c r="AS11" s="16">
        <f t="shared" si="22"/>
        <v>711.83999999999992</v>
      </c>
      <c r="AT11" s="14">
        <f t="shared" si="23"/>
        <v>359827</v>
      </c>
      <c r="AU11" s="16">
        <f t="shared" si="28"/>
        <v>327.39999999999998</v>
      </c>
      <c r="AV11" s="14">
        <f t="shared" si="24"/>
        <v>52659</v>
      </c>
      <c r="AW11" s="16">
        <f t="shared" si="29"/>
        <v>1039.24</v>
      </c>
      <c r="AX11" s="14">
        <f t="shared" si="25"/>
        <v>412486</v>
      </c>
      <c r="AY11" s="21">
        <v>0.15</v>
      </c>
      <c r="AZ11" s="19">
        <v>17.079999999999998</v>
      </c>
      <c r="BA11" s="17">
        <v>0.21</v>
      </c>
      <c r="BB11" s="8">
        <v>4.66</v>
      </c>
      <c r="BC11" s="22">
        <v>4192</v>
      </c>
      <c r="BD11" s="17">
        <v>0</v>
      </c>
      <c r="BE11" s="17">
        <f t="shared" si="26"/>
        <v>1061.3400000000001</v>
      </c>
    </row>
    <row r="12" spans="1:57" s="9" customFormat="1" ht="18" customHeight="1">
      <c r="A12" s="29"/>
      <c r="B12" s="24" t="s">
        <v>11</v>
      </c>
      <c r="C12" s="8">
        <v>982.21</v>
      </c>
      <c r="D12" s="14">
        <v>454526</v>
      </c>
      <c r="E12" s="8">
        <v>9.9</v>
      </c>
      <c r="F12" s="14">
        <v>867</v>
      </c>
      <c r="G12" s="8">
        <f t="shared" si="1"/>
        <v>992.11</v>
      </c>
      <c r="H12" s="14">
        <f t="shared" si="2"/>
        <v>455393</v>
      </c>
      <c r="I12" s="8">
        <v>19.149999999999999</v>
      </c>
      <c r="J12" s="14">
        <v>7034</v>
      </c>
      <c r="K12" s="8">
        <v>0.18</v>
      </c>
      <c r="L12" s="14">
        <v>18</v>
      </c>
      <c r="M12" s="8">
        <f t="shared" si="3"/>
        <v>19.329999999999998</v>
      </c>
      <c r="N12" s="14">
        <f t="shared" si="4"/>
        <v>7052</v>
      </c>
      <c r="O12" s="8">
        <f t="shared" si="5"/>
        <v>1001.36</v>
      </c>
      <c r="P12" s="14">
        <f t="shared" si="6"/>
        <v>461560</v>
      </c>
      <c r="Q12" s="8">
        <f t="shared" si="7"/>
        <v>10.08</v>
      </c>
      <c r="R12" s="14">
        <f t="shared" si="8"/>
        <v>885</v>
      </c>
      <c r="S12" s="8">
        <f t="shared" si="9"/>
        <v>1011.44</v>
      </c>
      <c r="T12" s="14">
        <f t="shared" si="10"/>
        <v>462445</v>
      </c>
      <c r="U12" s="8">
        <v>0</v>
      </c>
      <c r="V12" s="6">
        <v>0</v>
      </c>
      <c r="W12" s="8">
        <v>41.47</v>
      </c>
      <c r="X12" s="6">
        <v>6515</v>
      </c>
      <c r="Y12" s="8">
        <f t="shared" si="11"/>
        <v>41.47</v>
      </c>
      <c r="Z12" s="14">
        <f t="shared" si="30"/>
        <v>6515</v>
      </c>
      <c r="AA12" s="8">
        <v>0</v>
      </c>
      <c r="AB12" s="6">
        <v>0</v>
      </c>
      <c r="AC12" s="8">
        <v>0.15</v>
      </c>
      <c r="AD12" s="6">
        <v>28</v>
      </c>
      <c r="AE12" s="8">
        <f t="shared" si="13"/>
        <v>0.15</v>
      </c>
      <c r="AF12" s="14">
        <f t="shared" si="31"/>
        <v>28</v>
      </c>
      <c r="AG12" s="8">
        <v>6.2900000000000009</v>
      </c>
      <c r="AH12" s="6">
        <v>1278</v>
      </c>
      <c r="AI12" s="8">
        <v>454.74</v>
      </c>
      <c r="AJ12" s="6">
        <v>83850</v>
      </c>
      <c r="AK12" s="8">
        <f t="shared" si="27"/>
        <v>461.03000000000003</v>
      </c>
      <c r="AL12" s="14">
        <f t="shared" si="32"/>
        <v>85128</v>
      </c>
      <c r="AM12" s="16">
        <f t="shared" si="16"/>
        <v>6.2900000000000009</v>
      </c>
      <c r="AN12" s="14">
        <f t="shared" si="17"/>
        <v>1278</v>
      </c>
      <c r="AO12" s="16">
        <f t="shared" si="18"/>
        <v>496.36</v>
      </c>
      <c r="AP12" s="14">
        <f t="shared" si="19"/>
        <v>90393</v>
      </c>
      <c r="AQ12" s="8">
        <f t="shared" si="20"/>
        <v>502.65000000000003</v>
      </c>
      <c r="AR12" s="14">
        <f t="shared" si="33"/>
        <v>91671</v>
      </c>
      <c r="AS12" s="16">
        <f t="shared" si="22"/>
        <v>1007.65</v>
      </c>
      <c r="AT12" s="14">
        <f t="shared" si="23"/>
        <v>462838</v>
      </c>
      <c r="AU12" s="16">
        <f t="shared" si="28"/>
        <v>506.44</v>
      </c>
      <c r="AV12" s="14">
        <f t="shared" si="24"/>
        <v>91278</v>
      </c>
      <c r="AW12" s="16">
        <f t="shared" si="29"/>
        <v>1514.0900000000001</v>
      </c>
      <c r="AX12" s="14">
        <f t="shared" si="25"/>
        <v>554116</v>
      </c>
      <c r="AY12" s="21">
        <v>0.09</v>
      </c>
      <c r="AZ12" s="19">
        <v>8.6000000000000014</v>
      </c>
      <c r="BA12" s="17">
        <v>14.51</v>
      </c>
      <c r="BB12" s="8">
        <v>24.51</v>
      </c>
      <c r="BC12" s="22">
        <v>23727</v>
      </c>
      <c r="BD12" s="17">
        <v>0.24</v>
      </c>
      <c r="BE12" s="17">
        <f t="shared" si="26"/>
        <v>1562.04</v>
      </c>
    </row>
    <row r="13" spans="1:57" s="9" customFormat="1" ht="18" customHeight="1">
      <c r="A13" s="29"/>
      <c r="B13" s="24" t="s">
        <v>12</v>
      </c>
      <c r="C13" s="8">
        <v>3230.93</v>
      </c>
      <c r="D13" s="14">
        <v>1494693</v>
      </c>
      <c r="E13" s="8">
        <v>195.79</v>
      </c>
      <c r="F13" s="14">
        <v>33914</v>
      </c>
      <c r="G13" s="8">
        <f t="shared" si="1"/>
        <v>3426.72</v>
      </c>
      <c r="H13" s="14">
        <f t="shared" si="2"/>
        <v>1528607</v>
      </c>
      <c r="I13" s="8">
        <v>35.229999999999997</v>
      </c>
      <c r="J13" s="14">
        <v>13345</v>
      </c>
      <c r="K13" s="8">
        <v>3.28</v>
      </c>
      <c r="L13" s="14">
        <v>297</v>
      </c>
      <c r="M13" s="8">
        <f t="shared" si="3"/>
        <v>38.51</v>
      </c>
      <c r="N13" s="14">
        <f t="shared" si="4"/>
        <v>13642</v>
      </c>
      <c r="O13" s="8">
        <f t="shared" si="5"/>
        <v>3266.16</v>
      </c>
      <c r="P13" s="14">
        <f t="shared" si="6"/>
        <v>1508038</v>
      </c>
      <c r="Q13" s="8">
        <f t="shared" si="7"/>
        <v>199.07</v>
      </c>
      <c r="R13" s="14">
        <f t="shared" si="8"/>
        <v>34211</v>
      </c>
      <c r="S13" s="8">
        <f t="shared" si="9"/>
        <v>3465.23</v>
      </c>
      <c r="T13" s="14">
        <f t="shared" si="10"/>
        <v>1542249</v>
      </c>
      <c r="U13" s="8">
        <v>0.51</v>
      </c>
      <c r="V13" s="6">
        <v>136</v>
      </c>
      <c r="W13" s="8">
        <v>359.33</v>
      </c>
      <c r="X13" s="6">
        <v>60964</v>
      </c>
      <c r="Y13" s="8">
        <f t="shared" si="11"/>
        <v>359.84</v>
      </c>
      <c r="Z13" s="14">
        <f t="shared" si="30"/>
        <v>61100</v>
      </c>
      <c r="AA13" s="8">
        <v>0</v>
      </c>
      <c r="AB13" s="6">
        <v>0</v>
      </c>
      <c r="AC13" s="8">
        <v>6.67</v>
      </c>
      <c r="AD13" s="6">
        <v>1442</v>
      </c>
      <c r="AE13" s="8">
        <f t="shared" si="13"/>
        <v>6.67</v>
      </c>
      <c r="AF13" s="14">
        <f t="shared" si="31"/>
        <v>1442</v>
      </c>
      <c r="AG13" s="8">
        <v>20.05</v>
      </c>
      <c r="AH13" s="6">
        <v>4270</v>
      </c>
      <c r="AI13" s="8">
        <v>966.75</v>
      </c>
      <c r="AJ13" s="6">
        <v>199694</v>
      </c>
      <c r="AK13" s="8">
        <f t="shared" si="27"/>
        <v>986.8</v>
      </c>
      <c r="AL13" s="14">
        <f t="shared" si="32"/>
        <v>203964</v>
      </c>
      <c r="AM13" s="16">
        <f t="shared" si="16"/>
        <v>20.560000000000002</v>
      </c>
      <c r="AN13" s="14">
        <f t="shared" si="17"/>
        <v>4406</v>
      </c>
      <c r="AO13" s="16">
        <f t="shared" si="18"/>
        <v>1332.75</v>
      </c>
      <c r="AP13" s="14">
        <f t="shared" si="19"/>
        <v>262100</v>
      </c>
      <c r="AQ13" s="8">
        <f t="shared" si="20"/>
        <v>1353.31</v>
      </c>
      <c r="AR13" s="14">
        <f t="shared" si="33"/>
        <v>266506</v>
      </c>
      <c r="AS13" s="16">
        <f t="shared" si="22"/>
        <v>3286.72</v>
      </c>
      <c r="AT13" s="14">
        <f t="shared" si="23"/>
        <v>1512444</v>
      </c>
      <c r="AU13" s="16">
        <f t="shared" si="28"/>
        <v>1531.82</v>
      </c>
      <c r="AV13" s="14">
        <f t="shared" si="24"/>
        <v>296311</v>
      </c>
      <c r="AW13" s="16">
        <f t="shared" si="29"/>
        <v>4818.54</v>
      </c>
      <c r="AX13" s="14">
        <f t="shared" si="25"/>
        <v>1808755</v>
      </c>
      <c r="AY13" s="21">
        <v>6.91</v>
      </c>
      <c r="AZ13" s="19">
        <v>897</v>
      </c>
      <c r="BA13" s="17">
        <v>80.66</v>
      </c>
      <c r="BB13" s="8">
        <v>19.39</v>
      </c>
      <c r="BC13" s="22">
        <v>16688</v>
      </c>
      <c r="BD13" s="17">
        <v>0</v>
      </c>
      <c r="BE13" s="17">
        <f>SUM(AW13,AY13,AZ13:BB13,BD13)</f>
        <v>5822.5</v>
      </c>
    </row>
    <row r="14" spans="1:57" s="9" customFormat="1" ht="18" customHeight="1">
      <c r="A14" s="29"/>
      <c r="B14" s="24" t="s">
        <v>13</v>
      </c>
      <c r="C14" s="8">
        <v>1919.12</v>
      </c>
      <c r="D14" s="14">
        <v>976918</v>
      </c>
      <c r="E14" s="8">
        <v>195.05</v>
      </c>
      <c r="F14" s="14">
        <v>28516</v>
      </c>
      <c r="G14" s="8">
        <f t="shared" si="1"/>
        <v>2114.17</v>
      </c>
      <c r="H14" s="14">
        <f t="shared" si="2"/>
        <v>1005434</v>
      </c>
      <c r="I14" s="8">
        <v>4.78</v>
      </c>
      <c r="J14" s="14">
        <v>1594</v>
      </c>
      <c r="K14" s="8">
        <v>2.0699999999999998</v>
      </c>
      <c r="L14" s="14">
        <v>234</v>
      </c>
      <c r="M14" s="8">
        <f t="shared" si="3"/>
        <v>6.85</v>
      </c>
      <c r="N14" s="14">
        <f t="shared" si="4"/>
        <v>1828</v>
      </c>
      <c r="O14" s="8">
        <f t="shared" si="5"/>
        <v>1923.8999999999999</v>
      </c>
      <c r="P14" s="14">
        <f t="shared" si="6"/>
        <v>978512</v>
      </c>
      <c r="Q14" s="8">
        <f t="shared" si="7"/>
        <v>197.12</v>
      </c>
      <c r="R14" s="14">
        <f t="shared" si="8"/>
        <v>28750</v>
      </c>
      <c r="S14" s="8">
        <f t="shared" si="9"/>
        <v>2121.02</v>
      </c>
      <c r="T14" s="14">
        <f t="shared" si="10"/>
        <v>1007262</v>
      </c>
      <c r="U14" s="8">
        <v>1.47</v>
      </c>
      <c r="V14" s="6">
        <v>408</v>
      </c>
      <c r="W14" s="8">
        <v>441.07</v>
      </c>
      <c r="X14" s="6">
        <v>68581</v>
      </c>
      <c r="Y14" s="8">
        <f t="shared" si="11"/>
        <v>442.54</v>
      </c>
      <c r="Z14" s="14">
        <f t="shared" si="30"/>
        <v>68989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27.18</v>
      </c>
      <c r="AH14" s="6">
        <v>6446</v>
      </c>
      <c r="AI14" s="8">
        <v>1051.56</v>
      </c>
      <c r="AJ14" s="6">
        <v>176415</v>
      </c>
      <c r="AK14" s="8">
        <f t="shared" si="27"/>
        <v>1078.74</v>
      </c>
      <c r="AL14" s="14">
        <f t="shared" si="32"/>
        <v>182861</v>
      </c>
      <c r="AM14" s="16">
        <f t="shared" si="16"/>
        <v>28.65</v>
      </c>
      <c r="AN14" s="14">
        <f t="shared" si="17"/>
        <v>6854</v>
      </c>
      <c r="AO14" s="16">
        <f t="shared" si="18"/>
        <v>1492.6299999999999</v>
      </c>
      <c r="AP14" s="14">
        <f t="shared" si="19"/>
        <v>244996</v>
      </c>
      <c r="AQ14" s="8">
        <f t="shared" si="20"/>
        <v>1521.28</v>
      </c>
      <c r="AR14" s="14">
        <f t="shared" si="33"/>
        <v>251850</v>
      </c>
      <c r="AS14" s="16">
        <f t="shared" si="22"/>
        <v>1952.55</v>
      </c>
      <c r="AT14" s="14">
        <f t="shared" si="23"/>
        <v>985366</v>
      </c>
      <c r="AU14" s="16">
        <f t="shared" si="28"/>
        <v>1689.75</v>
      </c>
      <c r="AV14" s="14">
        <f t="shared" si="24"/>
        <v>273746</v>
      </c>
      <c r="AW14" s="16">
        <f t="shared" si="29"/>
        <v>3642.3</v>
      </c>
      <c r="AX14" s="14">
        <f t="shared" si="25"/>
        <v>1259112</v>
      </c>
      <c r="AY14" s="21">
        <v>13.28</v>
      </c>
      <c r="AZ14" s="19">
        <v>579.43999999999994</v>
      </c>
      <c r="BA14" s="17">
        <v>34.26</v>
      </c>
      <c r="BB14" s="8">
        <v>54.31</v>
      </c>
      <c r="BC14" s="22">
        <v>49481</v>
      </c>
      <c r="BD14" s="21">
        <v>0.8</v>
      </c>
      <c r="BE14" s="19">
        <f>SUM(AW14,AY14,AZ14:BB14,BD14)</f>
        <v>4324.3900000000012</v>
      </c>
    </row>
    <row r="15" spans="1:57" s="9" customFormat="1" ht="18" customHeight="1">
      <c r="A15" s="29"/>
      <c r="B15" s="24" t="s">
        <v>2</v>
      </c>
      <c r="C15" s="8">
        <f>SUM(C8:C14)</f>
        <v>180725.44999999998</v>
      </c>
      <c r="D15" s="14">
        <f>SUM(D8:D14)</f>
        <v>85430155</v>
      </c>
      <c r="E15" s="8">
        <f>SUM(E8:E14)</f>
        <v>6549.4799999999987</v>
      </c>
      <c r="F15" s="14">
        <f>SUM(F8:F14)</f>
        <v>1069138</v>
      </c>
      <c r="G15" s="8">
        <f>SUM(C15,E15)</f>
        <v>187274.93</v>
      </c>
      <c r="H15" s="14">
        <f>SUM(D15,F15)</f>
        <v>86499293</v>
      </c>
      <c r="I15" s="8">
        <f>SUM(I8:I14)</f>
        <v>1873.0700000000002</v>
      </c>
      <c r="J15" s="14">
        <f>SUM(J8:J14)</f>
        <v>664619</v>
      </c>
      <c r="K15" s="8">
        <f>SUM(K8:K14)</f>
        <v>123.25999999999999</v>
      </c>
      <c r="L15" s="14">
        <f>SUM(L8:L14)</f>
        <v>11630</v>
      </c>
      <c r="M15" s="8">
        <f>SUM(I15,K15)</f>
        <v>1996.3300000000002</v>
      </c>
      <c r="N15" s="14">
        <f t="shared" si="4"/>
        <v>676249</v>
      </c>
      <c r="O15" s="8">
        <f t="shared" si="5"/>
        <v>182598.52</v>
      </c>
      <c r="P15" s="14">
        <f t="shared" si="6"/>
        <v>86094774</v>
      </c>
      <c r="Q15" s="8">
        <f t="shared" si="7"/>
        <v>6672.7399999999989</v>
      </c>
      <c r="R15" s="14">
        <f t="shared" si="8"/>
        <v>1080768</v>
      </c>
      <c r="S15" s="8">
        <f t="shared" si="9"/>
        <v>189271.25999999998</v>
      </c>
      <c r="T15" s="14">
        <f t="shared" si="10"/>
        <v>87175542</v>
      </c>
      <c r="U15" s="8">
        <f>SUM(U8:U14)</f>
        <v>55.37</v>
      </c>
      <c r="V15" s="14">
        <f>SUM(V8:V14)</f>
        <v>14164</v>
      </c>
      <c r="W15" s="8">
        <f>SUM(W8:W14)</f>
        <v>11078.24</v>
      </c>
      <c r="X15" s="14">
        <f>SUM(X8:X14)</f>
        <v>1773821</v>
      </c>
      <c r="Y15" s="8">
        <f t="shared" si="11"/>
        <v>11133.61</v>
      </c>
      <c r="Z15" s="14">
        <f t="shared" si="30"/>
        <v>1787985</v>
      </c>
      <c r="AA15" s="8">
        <f>SUM(AA8:AA14)</f>
        <v>0</v>
      </c>
      <c r="AB15" s="14">
        <f>SUM(AB8:AB14)</f>
        <v>0</v>
      </c>
      <c r="AC15" s="8">
        <f>SUM(AC8:AC14)</f>
        <v>76.190000000000012</v>
      </c>
      <c r="AD15" s="14">
        <f>SUM(AD8:AD14)</f>
        <v>7053</v>
      </c>
      <c r="AE15" s="8">
        <f t="shared" si="13"/>
        <v>76.190000000000012</v>
      </c>
      <c r="AF15" s="14">
        <f t="shared" si="31"/>
        <v>7053</v>
      </c>
      <c r="AG15" s="8">
        <f>SUM(AG8:AG14)</f>
        <v>1694.82</v>
      </c>
      <c r="AH15" s="14">
        <f>SUM(AH8:AH14)</f>
        <v>363776</v>
      </c>
      <c r="AI15" s="8">
        <f>SUM(AI8:AI14)</f>
        <v>96534.790000000008</v>
      </c>
      <c r="AJ15" s="14">
        <f>SUM(AJ8:AJ14)</f>
        <v>16683247</v>
      </c>
      <c r="AK15" s="8">
        <f>SUM(AG15,AI15)</f>
        <v>98229.610000000015</v>
      </c>
      <c r="AL15" s="14">
        <f t="shared" si="32"/>
        <v>17047023</v>
      </c>
      <c r="AM15" s="16">
        <f>SUM(U15,AA15,AG15)</f>
        <v>1750.1899999999998</v>
      </c>
      <c r="AN15" s="14">
        <f t="shared" si="17"/>
        <v>377940</v>
      </c>
      <c r="AO15" s="16">
        <f t="shared" si="18"/>
        <v>107689.22</v>
      </c>
      <c r="AP15" s="14">
        <f t="shared" si="19"/>
        <v>18464121</v>
      </c>
      <c r="AQ15" s="8">
        <f t="shared" si="20"/>
        <v>109439.41</v>
      </c>
      <c r="AR15" s="14">
        <f t="shared" si="33"/>
        <v>18842061</v>
      </c>
      <c r="AS15" s="16">
        <f t="shared" si="22"/>
        <v>184348.71</v>
      </c>
      <c r="AT15" s="14">
        <f t="shared" si="23"/>
        <v>86472714</v>
      </c>
      <c r="AU15" s="16">
        <f t="shared" si="28"/>
        <v>114361.96</v>
      </c>
      <c r="AV15" s="14">
        <f t="shared" si="24"/>
        <v>19544889</v>
      </c>
      <c r="AW15" s="16">
        <f t="shared" si="29"/>
        <v>298710.67</v>
      </c>
      <c r="AX15" s="14">
        <f t="shared" si="25"/>
        <v>106017603</v>
      </c>
      <c r="AY15" s="8">
        <f t="shared" ref="AY15:BD15" si="34">SUM(AY8:AY14)</f>
        <v>944.59999999999991</v>
      </c>
      <c r="AZ15" s="8">
        <f t="shared" si="34"/>
        <v>9433.8900000000012</v>
      </c>
      <c r="BA15" s="8">
        <f t="shared" si="34"/>
        <v>505.94999999999993</v>
      </c>
      <c r="BB15" s="8">
        <f t="shared" si="34"/>
        <v>9650.75</v>
      </c>
      <c r="BC15" s="22">
        <f t="shared" si="34"/>
        <v>9737712</v>
      </c>
      <c r="BD15" s="21">
        <f t="shared" si="34"/>
        <v>181.40000000000003</v>
      </c>
      <c r="BE15" s="19">
        <f t="shared" si="26"/>
        <v>319427.26</v>
      </c>
    </row>
    <row r="16" spans="1:57" s="9" customFormat="1" ht="18" customHeight="1">
      <c r="A16" s="29" t="s">
        <v>17</v>
      </c>
      <c r="B16" s="24" t="s">
        <v>28</v>
      </c>
      <c r="C16" s="8">
        <v>4501.54</v>
      </c>
      <c r="D16" s="14">
        <v>2190045</v>
      </c>
      <c r="E16" s="8">
        <v>202.94</v>
      </c>
      <c r="F16" s="14">
        <v>40793</v>
      </c>
      <c r="G16" s="8">
        <f>SUM(C16,E16)</f>
        <v>4704.4799999999996</v>
      </c>
      <c r="H16" s="14">
        <f t="shared" si="2"/>
        <v>2230838</v>
      </c>
      <c r="I16" s="8">
        <v>47.58</v>
      </c>
      <c r="J16" s="14">
        <v>19892</v>
      </c>
      <c r="K16" s="8">
        <v>12.2</v>
      </c>
      <c r="L16" s="14">
        <v>2599</v>
      </c>
      <c r="M16" s="8">
        <f t="shared" si="3"/>
        <v>59.78</v>
      </c>
      <c r="N16" s="14">
        <f t="shared" si="4"/>
        <v>22491</v>
      </c>
      <c r="O16" s="8">
        <f t="shared" si="5"/>
        <v>4549.12</v>
      </c>
      <c r="P16" s="14">
        <f t="shared" si="6"/>
        <v>2209937</v>
      </c>
      <c r="Q16" s="8">
        <f t="shared" si="7"/>
        <v>215.14</v>
      </c>
      <c r="R16" s="14">
        <f t="shared" si="8"/>
        <v>43392</v>
      </c>
      <c r="S16" s="8">
        <f t="shared" si="9"/>
        <v>4764.26</v>
      </c>
      <c r="T16" s="14">
        <f t="shared" si="10"/>
        <v>2253329</v>
      </c>
      <c r="U16" s="8">
        <v>8.48</v>
      </c>
      <c r="V16" s="14">
        <v>2618</v>
      </c>
      <c r="W16" s="8">
        <v>178.13</v>
      </c>
      <c r="X16" s="14">
        <v>36661</v>
      </c>
      <c r="Y16" s="8">
        <f t="shared" si="11"/>
        <v>186.60999999999999</v>
      </c>
      <c r="Z16" s="14">
        <f t="shared" si="30"/>
        <v>39279</v>
      </c>
      <c r="AA16" s="8">
        <v>0.76</v>
      </c>
      <c r="AB16" s="14">
        <v>243</v>
      </c>
      <c r="AC16" s="8">
        <v>52.43</v>
      </c>
      <c r="AD16" s="14">
        <v>12721</v>
      </c>
      <c r="AE16" s="8">
        <f t="shared" si="13"/>
        <v>53.19</v>
      </c>
      <c r="AF16" s="14">
        <f t="shared" si="31"/>
        <v>12964</v>
      </c>
      <c r="AG16" s="8">
        <v>81.72</v>
      </c>
      <c r="AH16" s="14">
        <v>25133</v>
      </c>
      <c r="AI16" s="8">
        <v>1505.24</v>
      </c>
      <c r="AJ16" s="14">
        <v>317602</v>
      </c>
      <c r="AK16" s="8">
        <f t="shared" si="27"/>
        <v>1586.96</v>
      </c>
      <c r="AL16" s="14">
        <f t="shared" si="32"/>
        <v>342735</v>
      </c>
      <c r="AM16" s="16">
        <f t="shared" si="16"/>
        <v>90.96</v>
      </c>
      <c r="AN16" s="14">
        <f t="shared" si="17"/>
        <v>27994</v>
      </c>
      <c r="AO16" s="16">
        <f t="shared" si="18"/>
        <v>1735.8</v>
      </c>
      <c r="AP16" s="14">
        <f t="shared" si="19"/>
        <v>366984</v>
      </c>
      <c r="AQ16" s="8">
        <f t="shared" si="20"/>
        <v>1826.76</v>
      </c>
      <c r="AR16" s="14">
        <f t="shared" si="33"/>
        <v>394978</v>
      </c>
      <c r="AS16" s="16">
        <f t="shared" si="22"/>
        <v>4640.08</v>
      </c>
      <c r="AT16" s="14">
        <f t="shared" si="23"/>
        <v>2237931</v>
      </c>
      <c r="AU16" s="16">
        <f t="shared" si="28"/>
        <v>1950.94</v>
      </c>
      <c r="AV16" s="14">
        <f t="shared" si="24"/>
        <v>410376</v>
      </c>
      <c r="AW16" s="16">
        <f t="shared" si="29"/>
        <v>6591.02</v>
      </c>
      <c r="AX16" s="14">
        <f t="shared" si="25"/>
        <v>2648307</v>
      </c>
      <c r="AY16" s="8">
        <v>12.26</v>
      </c>
      <c r="AZ16" s="8">
        <v>229.71</v>
      </c>
      <c r="BA16" s="8">
        <v>858.3</v>
      </c>
      <c r="BB16" s="8">
        <v>17.39</v>
      </c>
      <c r="BC16" s="22">
        <v>17124</v>
      </c>
      <c r="BD16" s="21">
        <v>1</v>
      </c>
      <c r="BE16" s="19">
        <f t="shared" si="26"/>
        <v>7709.6800000000012</v>
      </c>
    </row>
    <row r="17" spans="1:57" s="9" customFormat="1" ht="18" customHeight="1">
      <c r="A17" s="29"/>
      <c r="B17" s="24" t="s">
        <v>15</v>
      </c>
      <c r="C17" s="8">
        <v>2137.7600000000002</v>
      </c>
      <c r="D17" s="14">
        <v>1080826</v>
      </c>
      <c r="E17" s="8">
        <v>37.01</v>
      </c>
      <c r="F17" s="14">
        <v>6158</v>
      </c>
      <c r="G17" s="8">
        <f>SUM(C17,E17)</f>
        <v>2174.7700000000004</v>
      </c>
      <c r="H17" s="14">
        <f t="shared" si="2"/>
        <v>1086984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2137.7600000000002</v>
      </c>
      <c r="P17" s="14">
        <f t="shared" si="6"/>
        <v>1080826</v>
      </c>
      <c r="Q17" s="8">
        <f t="shared" si="7"/>
        <v>37.01</v>
      </c>
      <c r="R17" s="14">
        <f t="shared" si="8"/>
        <v>6158</v>
      </c>
      <c r="S17" s="8">
        <f t="shared" si="9"/>
        <v>2174.7700000000004</v>
      </c>
      <c r="T17" s="14">
        <f t="shared" si="10"/>
        <v>1086984</v>
      </c>
      <c r="U17" s="8">
        <v>0.42</v>
      </c>
      <c r="V17" s="14">
        <v>136</v>
      </c>
      <c r="W17" s="8">
        <v>10.46</v>
      </c>
      <c r="X17" s="14">
        <v>1816</v>
      </c>
      <c r="Y17" s="8">
        <f t="shared" si="11"/>
        <v>10.88</v>
      </c>
      <c r="Z17" s="14">
        <f t="shared" si="30"/>
        <v>1952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0.28000000000000003</v>
      </c>
      <c r="AH17" s="14">
        <v>91</v>
      </c>
      <c r="AI17" s="8">
        <v>200.13</v>
      </c>
      <c r="AJ17" s="14">
        <v>41742</v>
      </c>
      <c r="AK17" s="8">
        <f t="shared" si="27"/>
        <v>200.41</v>
      </c>
      <c r="AL17" s="14">
        <f t="shared" si="32"/>
        <v>41833</v>
      </c>
      <c r="AM17" s="16">
        <f t="shared" si="16"/>
        <v>0.7</v>
      </c>
      <c r="AN17" s="14">
        <f t="shared" si="17"/>
        <v>227</v>
      </c>
      <c r="AO17" s="16">
        <f t="shared" si="18"/>
        <v>210.59</v>
      </c>
      <c r="AP17" s="14">
        <f t="shared" si="19"/>
        <v>43558</v>
      </c>
      <c r="AQ17" s="8">
        <f t="shared" si="20"/>
        <v>211.29</v>
      </c>
      <c r="AR17" s="14">
        <f t="shared" si="33"/>
        <v>43785</v>
      </c>
      <c r="AS17" s="16">
        <f t="shared" si="22"/>
        <v>2138.46</v>
      </c>
      <c r="AT17" s="14">
        <f t="shared" si="23"/>
        <v>1081053</v>
      </c>
      <c r="AU17" s="16">
        <f t="shared" si="28"/>
        <v>247.6</v>
      </c>
      <c r="AV17" s="14">
        <f t="shared" si="24"/>
        <v>49716</v>
      </c>
      <c r="AW17" s="16">
        <f t="shared" si="29"/>
        <v>2386.0600000000004</v>
      </c>
      <c r="AX17" s="14">
        <f t="shared" si="25"/>
        <v>1130769</v>
      </c>
      <c r="AY17" s="8">
        <v>44.66</v>
      </c>
      <c r="AZ17" s="8">
        <v>37.229999999999997</v>
      </c>
      <c r="BA17" s="8">
        <v>75.08</v>
      </c>
      <c r="BB17" s="8">
        <v>1.36</v>
      </c>
      <c r="BC17" s="22">
        <v>888</v>
      </c>
      <c r="BD17" s="21">
        <v>0</v>
      </c>
      <c r="BE17" s="19">
        <f t="shared" si="26"/>
        <v>2544.3900000000003</v>
      </c>
    </row>
    <row r="18" spans="1:57" s="9" customFormat="1" ht="18" customHeight="1">
      <c r="A18" s="29"/>
      <c r="B18" s="24" t="s">
        <v>16</v>
      </c>
      <c r="C18" s="8">
        <v>163.14000000000001</v>
      </c>
      <c r="D18" s="14">
        <v>84465</v>
      </c>
      <c r="E18" s="8">
        <v>4.08</v>
      </c>
      <c r="F18" s="14">
        <v>700</v>
      </c>
      <c r="G18" s="8">
        <f t="shared" si="1"/>
        <v>167.22000000000003</v>
      </c>
      <c r="H18" s="14">
        <f t="shared" si="2"/>
        <v>85165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163.14000000000001</v>
      </c>
      <c r="P18" s="14">
        <f t="shared" si="6"/>
        <v>84465</v>
      </c>
      <c r="Q18" s="8">
        <f t="shared" si="7"/>
        <v>4.08</v>
      </c>
      <c r="R18" s="14">
        <f t="shared" si="8"/>
        <v>700</v>
      </c>
      <c r="S18" s="8">
        <f t="shared" si="9"/>
        <v>167.22000000000003</v>
      </c>
      <c r="T18" s="14">
        <f t="shared" si="10"/>
        <v>85165</v>
      </c>
      <c r="U18" s="8">
        <v>0</v>
      </c>
      <c r="V18" s="14">
        <v>0</v>
      </c>
      <c r="W18" s="8">
        <v>0.34</v>
      </c>
      <c r="X18" s="14">
        <v>61</v>
      </c>
      <c r="Y18" s="8">
        <f t="shared" si="11"/>
        <v>0.34</v>
      </c>
      <c r="Z18" s="14">
        <f t="shared" si="30"/>
        <v>61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62.2</v>
      </c>
      <c r="AJ18" s="14">
        <v>11429</v>
      </c>
      <c r="AK18" s="8">
        <f t="shared" si="27"/>
        <v>62.2</v>
      </c>
      <c r="AL18" s="14">
        <f t="shared" si="32"/>
        <v>11429</v>
      </c>
      <c r="AM18" s="16">
        <f t="shared" si="16"/>
        <v>0</v>
      </c>
      <c r="AN18" s="14">
        <f t="shared" si="17"/>
        <v>0</v>
      </c>
      <c r="AO18" s="16">
        <f t="shared" si="18"/>
        <v>62.540000000000006</v>
      </c>
      <c r="AP18" s="14">
        <f t="shared" si="19"/>
        <v>11490</v>
      </c>
      <c r="AQ18" s="8">
        <f t="shared" si="20"/>
        <v>62.540000000000006</v>
      </c>
      <c r="AR18" s="14">
        <f t="shared" si="33"/>
        <v>11490</v>
      </c>
      <c r="AS18" s="16">
        <f t="shared" si="22"/>
        <v>163.14000000000001</v>
      </c>
      <c r="AT18" s="14">
        <f t="shared" si="23"/>
        <v>84465</v>
      </c>
      <c r="AU18" s="16">
        <f t="shared" si="28"/>
        <v>66.62</v>
      </c>
      <c r="AV18" s="14">
        <f t="shared" si="24"/>
        <v>12190</v>
      </c>
      <c r="AW18" s="16">
        <f t="shared" si="29"/>
        <v>229.76000000000005</v>
      </c>
      <c r="AX18" s="14">
        <f t="shared" si="25"/>
        <v>96655</v>
      </c>
      <c r="AY18" s="8">
        <v>0</v>
      </c>
      <c r="AZ18" s="8">
        <v>0.35</v>
      </c>
      <c r="BA18" s="8">
        <v>0</v>
      </c>
      <c r="BB18" s="8">
        <v>0.45</v>
      </c>
      <c r="BC18" s="22">
        <v>540</v>
      </c>
      <c r="BD18" s="21">
        <v>0</v>
      </c>
      <c r="BE18" s="19">
        <f t="shared" si="26"/>
        <v>230.56000000000003</v>
      </c>
    </row>
    <row r="19" spans="1:57" s="9" customFormat="1" ht="18" customHeight="1">
      <c r="A19" s="29"/>
      <c r="B19" s="24" t="s">
        <v>2</v>
      </c>
      <c r="C19" s="8">
        <f>SUM(C16:C18)</f>
        <v>6802.4400000000005</v>
      </c>
      <c r="D19" s="14">
        <f>SUM(D16:D18)</f>
        <v>3355336</v>
      </c>
      <c r="E19" s="8">
        <f>SUM(E16:E18)</f>
        <v>244.03</v>
      </c>
      <c r="F19" s="14">
        <f>SUM(F16:F18)</f>
        <v>47651</v>
      </c>
      <c r="G19" s="8">
        <f>SUM(C19,E19)</f>
        <v>7046.47</v>
      </c>
      <c r="H19" s="14">
        <f>SUM(D19,F19)</f>
        <v>3402987</v>
      </c>
      <c r="I19" s="8">
        <f>SUM(I16:I18)</f>
        <v>47.58</v>
      </c>
      <c r="J19" s="14">
        <f>SUM(J16:J18)</f>
        <v>19892</v>
      </c>
      <c r="K19" s="8">
        <f>SUM(K16:K18)</f>
        <v>12.2</v>
      </c>
      <c r="L19" s="14">
        <f>SUM(L16:L18)</f>
        <v>2599</v>
      </c>
      <c r="M19" s="8">
        <f t="shared" si="3"/>
        <v>59.78</v>
      </c>
      <c r="N19" s="14">
        <f t="shared" si="4"/>
        <v>22491</v>
      </c>
      <c r="O19" s="8">
        <f t="shared" si="5"/>
        <v>6850.02</v>
      </c>
      <c r="P19" s="14">
        <f t="shared" si="6"/>
        <v>3375228</v>
      </c>
      <c r="Q19" s="8">
        <f t="shared" si="7"/>
        <v>256.23</v>
      </c>
      <c r="R19" s="14">
        <f t="shared" si="8"/>
        <v>50250</v>
      </c>
      <c r="S19" s="8">
        <f t="shared" si="9"/>
        <v>7106.25</v>
      </c>
      <c r="T19" s="14">
        <f t="shared" si="10"/>
        <v>3425478</v>
      </c>
      <c r="U19" s="8">
        <f>SUM(U16:U18)</f>
        <v>8.9</v>
      </c>
      <c r="V19" s="14">
        <f>SUM(V16:V18)</f>
        <v>2754</v>
      </c>
      <c r="W19" s="8">
        <f>SUM(W16:W18)</f>
        <v>188.93</v>
      </c>
      <c r="X19" s="14">
        <f>SUM(X16:X18)</f>
        <v>38538</v>
      </c>
      <c r="Y19" s="8">
        <f t="shared" si="11"/>
        <v>197.83</v>
      </c>
      <c r="Z19" s="14">
        <f t="shared" si="30"/>
        <v>41292</v>
      </c>
      <c r="AA19" s="8">
        <f>SUM(AA16:AA18)</f>
        <v>0.76</v>
      </c>
      <c r="AB19" s="14">
        <f>SUM(AB16:AB18)</f>
        <v>243</v>
      </c>
      <c r="AC19" s="8">
        <f>SUM(AC16:AC18)</f>
        <v>52.43</v>
      </c>
      <c r="AD19" s="14">
        <f>SUM(AD16:AD18)</f>
        <v>12721</v>
      </c>
      <c r="AE19" s="8">
        <f t="shared" si="13"/>
        <v>53.19</v>
      </c>
      <c r="AF19" s="14">
        <f t="shared" si="31"/>
        <v>12964</v>
      </c>
      <c r="AG19" s="8">
        <f>SUM(AG16:AG18)</f>
        <v>82</v>
      </c>
      <c r="AH19" s="14">
        <f>SUM(AH16:AH18)</f>
        <v>25224</v>
      </c>
      <c r="AI19" s="8">
        <f>SUM(AI16:AI18)</f>
        <v>1767.57</v>
      </c>
      <c r="AJ19" s="14">
        <f>SUM(AJ16:AJ18)</f>
        <v>370773</v>
      </c>
      <c r="AK19" s="8">
        <f t="shared" si="27"/>
        <v>1849.57</v>
      </c>
      <c r="AL19" s="14">
        <f t="shared" si="32"/>
        <v>395997</v>
      </c>
      <c r="AM19" s="16">
        <f t="shared" si="16"/>
        <v>91.66</v>
      </c>
      <c r="AN19" s="14">
        <f t="shared" si="17"/>
        <v>28221</v>
      </c>
      <c r="AO19" s="16">
        <f t="shared" si="18"/>
        <v>2008.9299999999998</v>
      </c>
      <c r="AP19" s="14">
        <f t="shared" si="19"/>
        <v>422032</v>
      </c>
      <c r="AQ19" s="8">
        <f t="shared" si="20"/>
        <v>2100.5899999999997</v>
      </c>
      <c r="AR19" s="14">
        <f t="shared" si="33"/>
        <v>450253</v>
      </c>
      <c r="AS19" s="16">
        <f>SUM(AM19,O19)</f>
        <v>6941.68</v>
      </c>
      <c r="AT19" s="14">
        <f t="shared" si="23"/>
        <v>3403449</v>
      </c>
      <c r="AU19" s="16">
        <f t="shared" si="28"/>
        <v>2265.16</v>
      </c>
      <c r="AV19" s="14">
        <f>SUM(AP19,R19)</f>
        <v>472282</v>
      </c>
      <c r="AW19" s="16">
        <f t="shared" si="29"/>
        <v>9206.84</v>
      </c>
      <c r="AX19" s="14">
        <f>SUM(AR19,T19)</f>
        <v>3875731</v>
      </c>
      <c r="AY19" s="8">
        <f t="shared" ref="AY19:BD19" si="35">SUM(AY16:AY18)</f>
        <v>56.919999999999995</v>
      </c>
      <c r="AZ19" s="8">
        <f t="shared" si="35"/>
        <v>267.29000000000002</v>
      </c>
      <c r="BA19" s="8">
        <f t="shared" si="35"/>
        <v>933.38</v>
      </c>
      <c r="BB19" s="8">
        <f t="shared" si="35"/>
        <v>19.2</v>
      </c>
      <c r="BC19" s="22">
        <f t="shared" si="35"/>
        <v>18552</v>
      </c>
      <c r="BD19" s="21">
        <f t="shared" si="35"/>
        <v>1</v>
      </c>
      <c r="BE19" s="19">
        <f t="shared" si="26"/>
        <v>10484.630000000001</v>
      </c>
    </row>
    <row r="20" spans="1:57" s="9" customFormat="1" ht="18" customHeight="1">
      <c r="A20" s="28" t="s">
        <v>20</v>
      </c>
      <c r="B20" s="24" t="s">
        <v>18</v>
      </c>
      <c r="C20" s="8">
        <v>19111.91</v>
      </c>
      <c r="D20" s="14">
        <v>9082921</v>
      </c>
      <c r="E20" s="8">
        <v>1382.98</v>
      </c>
      <c r="F20" s="14">
        <v>189909</v>
      </c>
      <c r="G20" s="8">
        <f t="shared" si="1"/>
        <v>20494.89</v>
      </c>
      <c r="H20" s="14">
        <f t="shared" si="2"/>
        <v>9272830</v>
      </c>
      <c r="I20" s="8">
        <v>108.49</v>
      </c>
      <c r="J20" s="14">
        <v>40745</v>
      </c>
      <c r="K20" s="8">
        <v>7.45</v>
      </c>
      <c r="L20" s="14">
        <v>972</v>
      </c>
      <c r="M20" s="8">
        <f t="shared" si="3"/>
        <v>115.94</v>
      </c>
      <c r="N20" s="14">
        <f t="shared" si="4"/>
        <v>41717</v>
      </c>
      <c r="O20" s="8">
        <f t="shared" si="5"/>
        <v>19220.400000000001</v>
      </c>
      <c r="P20" s="14">
        <f t="shared" si="6"/>
        <v>9123666</v>
      </c>
      <c r="Q20" s="8">
        <f t="shared" si="7"/>
        <v>1390.43</v>
      </c>
      <c r="R20" s="14">
        <f t="shared" si="8"/>
        <v>190881</v>
      </c>
      <c r="S20" s="8">
        <f t="shared" si="9"/>
        <v>20610.830000000002</v>
      </c>
      <c r="T20" s="14">
        <f t="shared" si="10"/>
        <v>9314547</v>
      </c>
      <c r="U20" s="8">
        <v>40.47</v>
      </c>
      <c r="V20" s="14">
        <v>11520</v>
      </c>
      <c r="W20" s="8">
        <v>2094.8199999999997</v>
      </c>
      <c r="X20" s="14">
        <v>326410</v>
      </c>
      <c r="Y20" s="8">
        <f t="shared" si="11"/>
        <v>2135.2899999999995</v>
      </c>
      <c r="Z20" s="14">
        <f t="shared" si="30"/>
        <v>337930</v>
      </c>
      <c r="AA20" s="8">
        <v>0</v>
      </c>
      <c r="AB20" s="14">
        <v>0</v>
      </c>
      <c r="AC20" s="8">
        <v>4.88</v>
      </c>
      <c r="AD20" s="14">
        <v>425</v>
      </c>
      <c r="AE20" s="8">
        <f t="shared" si="13"/>
        <v>4.88</v>
      </c>
      <c r="AF20" s="14">
        <f t="shared" si="31"/>
        <v>425</v>
      </c>
      <c r="AG20" s="8">
        <v>166.97</v>
      </c>
      <c r="AH20" s="14">
        <v>43329</v>
      </c>
      <c r="AI20" s="8">
        <v>5968.33</v>
      </c>
      <c r="AJ20" s="14">
        <v>1083581</v>
      </c>
      <c r="AK20" s="8">
        <f t="shared" si="27"/>
        <v>6135.3</v>
      </c>
      <c r="AL20" s="14">
        <f t="shared" si="32"/>
        <v>1126910</v>
      </c>
      <c r="AM20" s="16">
        <f t="shared" si="16"/>
        <v>207.44</v>
      </c>
      <c r="AN20" s="14">
        <f t="shared" si="17"/>
        <v>54849</v>
      </c>
      <c r="AO20" s="16">
        <f t="shared" si="18"/>
        <v>8068.03</v>
      </c>
      <c r="AP20" s="14">
        <f t="shared" si="19"/>
        <v>1410416</v>
      </c>
      <c r="AQ20" s="8">
        <f t="shared" si="20"/>
        <v>8275.4699999999993</v>
      </c>
      <c r="AR20" s="14">
        <f t="shared" si="33"/>
        <v>1465265</v>
      </c>
      <c r="AS20" s="16">
        <f t="shared" si="22"/>
        <v>19427.84</v>
      </c>
      <c r="AT20" s="14">
        <f t="shared" si="23"/>
        <v>9178515</v>
      </c>
      <c r="AU20" s="16">
        <f t="shared" si="28"/>
        <v>9458.4599999999991</v>
      </c>
      <c r="AV20" s="14">
        <f>SUM(AP20,R20)</f>
        <v>1601297</v>
      </c>
      <c r="AW20" s="16">
        <f t="shared" si="29"/>
        <v>28886.300000000003</v>
      </c>
      <c r="AX20" s="14">
        <f t="shared" si="25"/>
        <v>10779812</v>
      </c>
      <c r="AY20" s="8">
        <v>103.37</v>
      </c>
      <c r="AZ20" s="8">
        <v>5136.84</v>
      </c>
      <c r="BA20" s="8">
        <v>363.67</v>
      </c>
      <c r="BB20" s="8">
        <v>112.6</v>
      </c>
      <c r="BC20" s="22">
        <v>99456</v>
      </c>
      <c r="BD20" s="21">
        <v>31.38</v>
      </c>
      <c r="BE20" s="19">
        <f t="shared" si="26"/>
        <v>34634.159999999996</v>
      </c>
    </row>
    <row r="21" spans="1:57" s="9" customFormat="1" ht="18" customHeight="1">
      <c r="A21" s="29"/>
      <c r="B21" s="24" t="s">
        <v>19</v>
      </c>
      <c r="C21" s="8">
        <v>144.55000000000001</v>
      </c>
      <c r="D21" s="14">
        <v>89344</v>
      </c>
      <c r="E21" s="8">
        <v>3.56</v>
      </c>
      <c r="F21" s="14">
        <v>413</v>
      </c>
      <c r="G21" s="8">
        <f t="shared" si="1"/>
        <v>148.11000000000001</v>
      </c>
      <c r="H21" s="14">
        <f t="shared" si="2"/>
        <v>89757</v>
      </c>
      <c r="I21" s="8">
        <v>2.78</v>
      </c>
      <c r="J21" s="14">
        <v>893</v>
      </c>
      <c r="K21" s="8">
        <v>0.35</v>
      </c>
      <c r="L21" s="14">
        <v>27</v>
      </c>
      <c r="M21" s="8">
        <f t="shared" si="3"/>
        <v>3.13</v>
      </c>
      <c r="N21" s="14">
        <f t="shared" si="4"/>
        <v>920</v>
      </c>
      <c r="O21" s="8">
        <f t="shared" si="5"/>
        <v>147.33000000000001</v>
      </c>
      <c r="P21" s="14">
        <f t="shared" si="6"/>
        <v>90237</v>
      </c>
      <c r="Q21" s="8">
        <f t="shared" si="7"/>
        <v>3.91</v>
      </c>
      <c r="R21" s="14">
        <f t="shared" si="8"/>
        <v>440</v>
      </c>
      <c r="S21" s="8">
        <f t="shared" si="9"/>
        <v>151.24</v>
      </c>
      <c r="T21" s="14">
        <f t="shared" si="10"/>
        <v>90677</v>
      </c>
      <c r="U21" s="8">
        <v>0.25</v>
      </c>
      <c r="V21" s="14">
        <v>75</v>
      </c>
      <c r="W21" s="8">
        <v>5.5</v>
      </c>
      <c r="X21" s="14">
        <v>1065</v>
      </c>
      <c r="Y21" s="8">
        <f t="shared" si="11"/>
        <v>5.75</v>
      </c>
      <c r="Z21" s="14">
        <f t="shared" si="30"/>
        <v>1140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10.3</v>
      </c>
      <c r="AJ21" s="14">
        <v>1995</v>
      </c>
      <c r="AK21" s="8">
        <f t="shared" si="27"/>
        <v>10.3</v>
      </c>
      <c r="AL21" s="14">
        <f t="shared" si="32"/>
        <v>1995</v>
      </c>
      <c r="AM21" s="16">
        <f t="shared" si="16"/>
        <v>0.25</v>
      </c>
      <c r="AN21" s="14">
        <f t="shared" si="17"/>
        <v>75</v>
      </c>
      <c r="AO21" s="16">
        <f t="shared" si="18"/>
        <v>15.8</v>
      </c>
      <c r="AP21" s="14">
        <f t="shared" si="19"/>
        <v>3060</v>
      </c>
      <c r="AQ21" s="8">
        <f t="shared" si="20"/>
        <v>16.05</v>
      </c>
      <c r="AR21" s="14">
        <f t="shared" si="33"/>
        <v>3135</v>
      </c>
      <c r="AS21" s="16">
        <f t="shared" si="22"/>
        <v>147.58000000000001</v>
      </c>
      <c r="AT21" s="14">
        <f t="shared" si="23"/>
        <v>90312</v>
      </c>
      <c r="AU21" s="16">
        <f t="shared" si="28"/>
        <v>19.71</v>
      </c>
      <c r="AV21" s="14">
        <f t="shared" si="24"/>
        <v>3500</v>
      </c>
      <c r="AW21" s="16">
        <f t="shared" si="29"/>
        <v>167.29000000000002</v>
      </c>
      <c r="AX21" s="14">
        <f t="shared" si="25"/>
        <v>93812</v>
      </c>
      <c r="AY21" s="8">
        <v>0</v>
      </c>
      <c r="AZ21" s="8">
        <v>3.05</v>
      </c>
      <c r="BA21" s="8">
        <v>0</v>
      </c>
      <c r="BB21" s="8">
        <v>1.04</v>
      </c>
      <c r="BC21" s="22">
        <v>1000</v>
      </c>
      <c r="BD21" s="21">
        <v>0</v>
      </c>
      <c r="BE21" s="19">
        <f t="shared" si="26"/>
        <v>171.38000000000002</v>
      </c>
    </row>
    <row r="22" spans="1:57" s="9" customFormat="1" ht="18" customHeight="1">
      <c r="A22" s="29"/>
      <c r="B22" s="24" t="s">
        <v>2</v>
      </c>
      <c r="C22" s="8">
        <f>SUM(C20:C21)</f>
        <v>19256.46</v>
      </c>
      <c r="D22" s="14">
        <f>SUM(D20:D21)</f>
        <v>9172265</v>
      </c>
      <c r="E22" s="8">
        <f>SUM(E20:E21)</f>
        <v>1386.54</v>
      </c>
      <c r="F22" s="14">
        <f>SUM(F20:F21)</f>
        <v>190322</v>
      </c>
      <c r="G22" s="8">
        <f t="shared" si="1"/>
        <v>20643</v>
      </c>
      <c r="H22" s="14">
        <f t="shared" si="2"/>
        <v>9362587</v>
      </c>
      <c r="I22" s="8">
        <f>SUM(I20:I21)</f>
        <v>111.27</v>
      </c>
      <c r="J22" s="14">
        <f>SUM(J20:J21)</f>
        <v>41638</v>
      </c>
      <c r="K22" s="8">
        <f>SUM(K20:K21)</f>
        <v>7.8</v>
      </c>
      <c r="L22" s="14">
        <f>SUM(L20:L21)</f>
        <v>999</v>
      </c>
      <c r="M22" s="8">
        <f t="shared" si="3"/>
        <v>119.07</v>
      </c>
      <c r="N22" s="14">
        <f t="shared" si="4"/>
        <v>42637</v>
      </c>
      <c r="O22" s="8">
        <f t="shared" si="5"/>
        <v>19367.73</v>
      </c>
      <c r="P22" s="14">
        <f t="shared" si="6"/>
        <v>9213903</v>
      </c>
      <c r="Q22" s="8">
        <f t="shared" si="7"/>
        <v>1394.34</v>
      </c>
      <c r="R22" s="14">
        <f t="shared" si="8"/>
        <v>191321</v>
      </c>
      <c r="S22" s="8">
        <f t="shared" si="9"/>
        <v>20762.07</v>
      </c>
      <c r="T22" s="14">
        <f t="shared" si="10"/>
        <v>9405224</v>
      </c>
      <c r="U22" s="8">
        <f>SUM(U20:U21)</f>
        <v>40.72</v>
      </c>
      <c r="V22" s="14">
        <f>SUM(V20:V21)</f>
        <v>11595</v>
      </c>
      <c r="W22" s="8">
        <f>SUM(W20:W21)</f>
        <v>2100.3199999999997</v>
      </c>
      <c r="X22" s="14">
        <f>SUM(X20:X21)</f>
        <v>327475</v>
      </c>
      <c r="Y22" s="8">
        <f t="shared" si="11"/>
        <v>2141.0399999999995</v>
      </c>
      <c r="Z22" s="14">
        <f t="shared" si="30"/>
        <v>339070</v>
      </c>
      <c r="AA22" s="8">
        <f>SUM(AA20:AA21)</f>
        <v>0</v>
      </c>
      <c r="AB22" s="14">
        <f>SUM(AB20:AB21)</f>
        <v>0</v>
      </c>
      <c r="AC22" s="8">
        <f>SUM(AC20:AC21)</f>
        <v>4.88</v>
      </c>
      <c r="AD22" s="14">
        <f>SUM(AD20:AD21)</f>
        <v>425</v>
      </c>
      <c r="AE22" s="8">
        <f t="shared" si="13"/>
        <v>4.88</v>
      </c>
      <c r="AF22" s="14">
        <f t="shared" si="31"/>
        <v>425</v>
      </c>
      <c r="AG22" s="8">
        <f>SUM(AG20:AG21)</f>
        <v>166.97</v>
      </c>
      <c r="AH22" s="14">
        <f>SUM(AH20:AH21)</f>
        <v>43329</v>
      </c>
      <c r="AI22" s="8">
        <f>SUM(AI20:AI21)</f>
        <v>5978.63</v>
      </c>
      <c r="AJ22" s="14">
        <f>SUM(AJ20:AJ21)</f>
        <v>1085576</v>
      </c>
      <c r="AK22" s="8">
        <f t="shared" si="27"/>
        <v>6145.6</v>
      </c>
      <c r="AL22" s="14">
        <f t="shared" si="32"/>
        <v>1128905</v>
      </c>
      <c r="AM22" s="16">
        <f t="shared" si="16"/>
        <v>207.69</v>
      </c>
      <c r="AN22" s="14">
        <f t="shared" si="17"/>
        <v>54924</v>
      </c>
      <c r="AO22" s="16">
        <f t="shared" si="18"/>
        <v>8083.83</v>
      </c>
      <c r="AP22" s="14">
        <f t="shared" si="19"/>
        <v>1413476</v>
      </c>
      <c r="AQ22" s="8">
        <f t="shared" si="20"/>
        <v>8291.52</v>
      </c>
      <c r="AR22" s="14">
        <f t="shared" si="33"/>
        <v>1468400</v>
      </c>
      <c r="AS22" s="16">
        <f t="shared" si="22"/>
        <v>19575.419999999998</v>
      </c>
      <c r="AT22" s="14">
        <f t="shared" si="23"/>
        <v>9268827</v>
      </c>
      <c r="AU22" s="16">
        <f t="shared" si="28"/>
        <v>9478.17</v>
      </c>
      <c r="AV22" s="14">
        <f t="shared" si="24"/>
        <v>1604797</v>
      </c>
      <c r="AW22" s="16">
        <f t="shared" si="29"/>
        <v>29053.59</v>
      </c>
      <c r="AX22" s="14">
        <f t="shared" si="25"/>
        <v>10873624</v>
      </c>
      <c r="AY22" s="8">
        <f t="shared" ref="AY22:BD22" si="36">SUM(AY20:AY21)</f>
        <v>103.37</v>
      </c>
      <c r="AZ22" s="8">
        <f t="shared" si="36"/>
        <v>5139.8900000000003</v>
      </c>
      <c r="BA22" s="8">
        <f t="shared" si="36"/>
        <v>363.67</v>
      </c>
      <c r="BB22" s="8">
        <f>SUM(BB20:BB21)</f>
        <v>113.64</v>
      </c>
      <c r="BC22" s="22">
        <f>SUM(BC20:BC21)</f>
        <v>100456</v>
      </c>
      <c r="BD22" s="21">
        <f t="shared" si="36"/>
        <v>31.38</v>
      </c>
      <c r="BE22" s="19">
        <f t="shared" si="26"/>
        <v>34805.539999999994</v>
      </c>
    </row>
    <row r="23" spans="1:57" s="9" customFormat="1" ht="18" customHeight="1">
      <c r="A23" s="40" t="s">
        <v>24</v>
      </c>
      <c r="B23" s="41"/>
      <c r="C23" s="8">
        <v>2252.81</v>
      </c>
      <c r="D23" s="14">
        <v>1020828</v>
      </c>
      <c r="E23" s="8">
        <v>77.87</v>
      </c>
      <c r="F23" s="14">
        <v>16173</v>
      </c>
      <c r="G23" s="8">
        <f>SUM(C23,E23)</f>
        <v>2330.6799999999998</v>
      </c>
      <c r="H23" s="14">
        <f t="shared" si="2"/>
        <v>1037001</v>
      </c>
      <c r="I23" s="8">
        <v>34.36</v>
      </c>
      <c r="J23" s="14">
        <v>15380</v>
      </c>
      <c r="K23" s="8">
        <v>4.07</v>
      </c>
      <c r="L23" s="14">
        <v>460</v>
      </c>
      <c r="M23" s="8">
        <f t="shared" si="3"/>
        <v>38.43</v>
      </c>
      <c r="N23" s="14">
        <f t="shared" si="4"/>
        <v>15840</v>
      </c>
      <c r="O23" s="8">
        <f t="shared" si="5"/>
        <v>2287.17</v>
      </c>
      <c r="P23" s="14">
        <f t="shared" si="6"/>
        <v>1036208</v>
      </c>
      <c r="Q23" s="8">
        <f t="shared" si="7"/>
        <v>81.94</v>
      </c>
      <c r="R23" s="14">
        <f t="shared" si="8"/>
        <v>16633</v>
      </c>
      <c r="S23" s="8">
        <f t="shared" si="9"/>
        <v>2369.11</v>
      </c>
      <c r="T23" s="14">
        <f t="shared" si="10"/>
        <v>1052841</v>
      </c>
      <c r="U23" s="8">
        <v>0</v>
      </c>
      <c r="V23" s="6">
        <v>0</v>
      </c>
      <c r="W23" s="8">
        <v>62.81</v>
      </c>
      <c r="X23" s="6">
        <v>10976</v>
      </c>
      <c r="Y23" s="8">
        <f t="shared" si="11"/>
        <v>62.81</v>
      </c>
      <c r="Z23" s="14">
        <f t="shared" si="30"/>
        <v>10976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3.42</v>
      </c>
      <c r="AH23" s="6">
        <v>583</v>
      </c>
      <c r="AI23" s="8">
        <v>1549.8899999999999</v>
      </c>
      <c r="AJ23" s="6">
        <v>264681</v>
      </c>
      <c r="AK23" s="8">
        <f t="shared" si="27"/>
        <v>1553.31</v>
      </c>
      <c r="AL23" s="14">
        <f t="shared" si="32"/>
        <v>265264</v>
      </c>
      <c r="AM23" s="16">
        <f t="shared" si="16"/>
        <v>3.42</v>
      </c>
      <c r="AN23" s="14">
        <f t="shared" si="17"/>
        <v>583</v>
      </c>
      <c r="AO23" s="16">
        <f t="shared" si="18"/>
        <v>1612.6999999999998</v>
      </c>
      <c r="AP23" s="14">
        <f t="shared" si="19"/>
        <v>275657</v>
      </c>
      <c r="AQ23" s="8">
        <f t="shared" si="20"/>
        <v>1616.12</v>
      </c>
      <c r="AR23" s="14">
        <f t="shared" si="33"/>
        <v>276240</v>
      </c>
      <c r="AS23" s="16">
        <f t="shared" si="22"/>
        <v>2290.59</v>
      </c>
      <c r="AT23" s="14">
        <f t="shared" si="23"/>
        <v>1036791</v>
      </c>
      <c r="AU23" s="16">
        <f t="shared" si="28"/>
        <v>1694.6399999999999</v>
      </c>
      <c r="AV23" s="14">
        <f t="shared" si="24"/>
        <v>292290</v>
      </c>
      <c r="AW23" s="16">
        <f t="shared" si="29"/>
        <v>3985.23</v>
      </c>
      <c r="AX23" s="14">
        <f t="shared" si="25"/>
        <v>1329081</v>
      </c>
      <c r="AY23" s="21">
        <v>7.34</v>
      </c>
      <c r="AZ23" s="19">
        <v>1632.42</v>
      </c>
      <c r="BA23" s="17">
        <v>9.5599999999999987</v>
      </c>
      <c r="BB23" s="8">
        <v>4.5599999999999996</v>
      </c>
      <c r="BC23" s="22">
        <v>3850</v>
      </c>
      <c r="BD23" s="21">
        <v>4.42</v>
      </c>
      <c r="BE23" s="19">
        <f t="shared" si="26"/>
        <v>5643.5300000000007</v>
      </c>
    </row>
    <row r="24" spans="1:57" s="9" customFormat="1" ht="18" customHeight="1">
      <c r="A24" s="40" t="s">
        <v>23</v>
      </c>
      <c r="B24" s="41"/>
      <c r="C24" s="8">
        <v>7774.82</v>
      </c>
      <c r="D24" s="14">
        <v>3146654</v>
      </c>
      <c r="E24" s="8">
        <v>42.02</v>
      </c>
      <c r="F24" s="14">
        <v>7220</v>
      </c>
      <c r="G24" s="8">
        <f>SUM(C24,E24)</f>
        <v>7816.84</v>
      </c>
      <c r="H24" s="14">
        <f t="shared" si="2"/>
        <v>3153874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7774.82</v>
      </c>
      <c r="P24" s="14">
        <f t="shared" si="6"/>
        <v>3146654</v>
      </c>
      <c r="Q24" s="8">
        <f t="shared" si="7"/>
        <v>42.02</v>
      </c>
      <c r="R24" s="14">
        <f t="shared" si="8"/>
        <v>7220</v>
      </c>
      <c r="S24" s="8">
        <f t="shared" si="9"/>
        <v>7816.84</v>
      </c>
      <c r="T24" s="14">
        <f t="shared" si="10"/>
        <v>3153874</v>
      </c>
      <c r="U24" s="8">
        <v>0</v>
      </c>
      <c r="V24" s="6">
        <v>0</v>
      </c>
      <c r="W24" s="8">
        <v>10.319999999999999</v>
      </c>
      <c r="X24" s="6">
        <v>1868</v>
      </c>
      <c r="Y24" s="8">
        <f t="shared" si="11"/>
        <v>10.319999999999999</v>
      </c>
      <c r="Z24" s="14">
        <f t="shared" si="30"/>
        <v>1868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1.64</v>
      </c>
      <c r="AH24" s="6">
        <v>531</v>
      </c>
      <c r="AI24" s="8">
        <v>413.1</v>
      </c>
      <c r="AJ24" s="6">
        <v>67078</v>
      </c>
      <c r="AK24" s="8">
        <f t="shared" si="27"/>
        <v>414.74</v>
      </c>
      <c r="AL24" s="14">
        <f t="shared" si="32"/>
        <v>67609</v>
      </c>
      <c r="AM24" s="16">
        <f t="shared" si="16"/>
        <v>1.64</v>
      </c>
      <c r="AN24" s="14">
        <f t="shared" si="17"/>
        <v>531</v>
      </c>
      <c r="AO24" s="16">
        <f t="shared" si="18"/>
        <v>423.42</v>
      </c>
      <c r="AP24" s="14">
        <f t="shared" si="19"/>
        <v>68946</v>
      </c>
      <c r="AQ24" s="8">
        <f t="shared" si="20"/>
        <v>425.06</v>
      </c>
      <c r="AR24" s="14">
        <f t="shared" si="33"/>
        <v>69477</v>
      </c>
      <c r="AS24" s="16">
        <f t="shared" si="22"/>
        <v>7776.46</v>
      </c>
      <c r="AT24" s="14">
        <f t="shared" si="23"/>
        <v>3147185</v>
      </c>
      <c r="AU24" s="16">
        <f t="shared" si="28"/>
        <v>465.44</v>
      </c>
      <c r="AV24" s="14">
        <f t="shared" si="24"/>
        <v>76166</v>
      </c>
      <c r="AW24" s="16">
        <f t="shared" si="29"/>
        <v>8241.9</v>
      </c>
      <c r="AX24" s="14">
        <f t="shared" si="25"/>
        <v>3223351</v>
      </c>
      <c r="AY24" s="21">
        <v>2.97</v>
      </c>
      <c r="AZ24" s="19">
        <v>25.08</v>
      </c>
      <c r="BA24" s="17">
        <v>46.42</v>
      </c>
      <c r="BB24" s="8">
        <v>0.33</v>
      </c>
      <c r="BC24" s="22">
        <v>172</v>
      </c>
      <c r="BD24" s="17">
        <v>0</v>
      </c>
      <c r="BE24" s="17">
        <f t="shared" si="26"/>
        <v>8316.6999999999989</v>
      </c>
    </row>
    <row r="25" spans="1:57" s="9" customFormat="1" ht="18" customHeight="1">
      <c r="A25" s="40" t="s">
        <v>22</v>
      </c>
      <c r="B25" s="41"/>
      <c r="C25" s="8">
        <v>13142.85</v>
      </c>
      <c r="D25" s="14">
        <v>5148887</v>
      </c>
      <c r="E25" s="8">
        <v>295.01</v>
      </c>
      <c r="F25" s="14">
        <v>22543</v>
      </c>
      <c r="G25" s="8">
        <f t="shared" si="1"/>
        <v>13437.86</v>
      </c>
      <c r="H25" s="14">
        <f t="shared" si="2"/>
        <v>5171430</v>
      </c>
      <c r="I25" s="8">
        <v>73.209999999999994</v>
      </c>
      <c r="J25" s="14">
        <v>17761</v>
      </c>
      <c r="K25" s="8">
        <v>0.25</v>
      </c>
      <c r="L25" s="14">
        <v>15</v>
      </c>
      <c r="M25" s="8">
        <f t="shared" si="3"/>
        <v>73.459999999999994</v>
      </c>
      <c r="N25" s="14">
        <f t="shared" si="4"/>
        <v>17776</v>
      </c>
      <c r="O25" s="8">
        <f t="shared" si="5"/>
        <v>13216.06</v>
      </c>
      <c r="P25" s="14">
        <f t="shared" si="6"/>
        <v>5166648</v>
      </c>
      <c r="Q25" s="8">
        <f t="shared" si="7"/>
        <v>295.26</v>
      </c>
      <c r="R25" s="14">
        <f t="shared" si="8"/>
        <v>22558</v>
      </c>
      <c r="S25" s="8">
        <f t="shared" si="9"/>
        <v>13511.32</v>
      </c>
      <c r="T25" s="14">
        <f t="shared" si="10"/>
        <v>5189206</v>
      </c>
      <c r="U25" s="8">
        <v>0.24</v>
      </c>
      <c r="V25" s="6">
        <v>75</v>
      </c>
      <c r="W25" s="8">
        <v>190.22</v>
      </c>
      <c r="X25" s="6">
        <v>22744</v>
      </c>
      <c r="Y25" s="8">
        <f t="shared" si="11"/>
        <v>190.46</v>
      </c>
      <c r="Z25" s="14">
        <f t="shared" si="30"/>
        <v>22819</v>
      </c>
      <c r="AA25" s="8">
        <v>0</v>
      </c>
      <c r="AB25" s="6">
        <v>0</v>
      </c>
      <c r="AC25" s="8">
        <v>13.46</v>
      </c>
      <c r="AD25" s="6">
        <v>755</v>
      </c>
      <c r="AE25" s="8">
        <f t="shared" si="13"/>
        <v>13.46</v>
      </c>
      <c r="AF25" s="14">
        <f t="shared" si="31"/>
        <v>755</v>
      </c>
      <c r="AG25" s="8">
        <v>0.5</v>
      </c>
      <c r="AH25" s="6">
        <v>150</v>
      </c>
      <c r="AI25" s="8">
        <v>1054.3499999999999</v>
      </c>
      <c r="AJ25" s="6">
        <v>192483</v>
      </c>
      <c r="AK25" s="8">
        <f t="shared" si="27"/>
        <v>1054.8499999999999</v>
      </c>
      <c r="AL25" s="14">
        <f t="shared" si="32"/>
        <v>192633</v>
      </c>
      <c r="AM25" s="16">
        <f t="shared" si="16"/>
        <v>0.74</v>
      </c>
      <c r="AN25" s="14">
        <f t="shared" si="17"/>
        <v>225</v>
      </c>
      <c r="AO25" s="16">
        <f t="shared" si="18"/>
        <v>1258.03</v>
      </c>
      <c r="AP25" s="14">
        <f t="shared" si="19"/>
        <v>215982</v>
      </c>
      <c r="AQ25" s="8">
        <f t="shared" si="20"/>
        <v>1258.77</v>
      </c>
      <c r="AR25" s="14">
        <f t="shared" si="33"/>
        <v>216207</v>
      </c>
      <c r="AS25" s="16">
        <f t="shared" si="22"/>
        <v>13216.8</v>
      </c>
      <c r="AT25" s="14">
        <f t="shared" si="23"/>
        <v>5166873</v>
      </c>
      <c r="AU25" s="16">
        <f t="shared" si="28"/>
        <v>1553.29</v>
      </c>
      <c r="AV25" s="14">
        <f t="shared" si="24"/>
        <v>238540</v>
      </c>
      <c r="AW25" s="16">
        <f t="shared" si="29"/>
        <v>14770.09</v>
      </c>
      <c r="AX25" s="14">
        <f t="shared" si="25"/>
        <v>5405413</v>
      </c>
      <c r="AY25" s="21">
        <v>46.53</v>
      </c>
      <c r="AZ25" s="19">
        <v>142.99</v>
      </c>
      <c r="BA25" s="17">
        <v>140.26</v>
      </c>
      <c r="BB25" s="8">
        <v>13.37</v>
      </c>
      <c r="BC25" s="22">
        <v>9816</v>
      </c>
      <c r="BD25" s="17">
        <v>0</v>
      </c>
      <c r="BE25" s="17">
        <f t="shared" si="26"/>
        <v>15113.240000000002</v>
      </c>
    </row>
    <row r="26" spans="1:57" s="9" customFormat="1" ht="18" customHeight="1">
      <c r="A26" s="29" t="s">
        <v>21</v>
      </c>
      <c r="B26" s="29"/>
      <c r="C26" s="8">
        <v>945.68000000000006</v>
      </c>
      <c r="D26" s="14">
        <v>451419</v>
      </c>
      <c r="E26" s="8">
        <v>11.129999999999999</v>
      </c>
      <c r="F26" s="14">
        <v>1243</v>
      </c>
      <c r="G26" s="8">
        <f t="shared" si="1"/>
        <v>956.81000000000006</v>
      </c>
      <c r="H26" s="14">
        <f t="shared" si="2"/>
        <v>452662</v>
      </c>
      <c r="I26" s="8">
        <v>9.93</v>
      </c>
      <c r="J26" s="14">
        <v>4842</v>
      </c>
      <c r="K26" s="8">
        <v>0.18</v>
      </c>
      <c r="L26" s="14">
        <v>25</v>
      </c>
      <c r="M26" s="8">
        <f t="shared" si="3"/>
        <v>10.11</v>
      </c>
      <c r="N26" s="14">
        <f t="shared" si="4"/>
        <v>4867</v>
      </c>
      <c r="O26" s="8">
        <f t="shared" si="5"/>
        <v>955.61</v>
      </c>
      <c r="P26" s="14">
        <f t="shared" si="6"/>
        <v>456261</v>
      </c>
      <c r="Q26" s="8">
        <f>SUM(E26,K26)</f>
        <v>11.309999999999999</v>
      </c>
      <c r="R26" s="14">
        <f t="shared" si="8"/>
        <v>1268</v>
      </c>
      <c r="S26" s="8">
        <f>SUM(O26,Q26)</f>
        <v>966.92</v>
      </c>
      <c r="T26" s="14">
        <f t="shared" si="10"/>
        <v>457529</v>
      </c>
      <c r="U26" s="8">
        <v>0</v>
      </c>
      <c r="V26" s="6">
        <v>0</v>
      </c>
      <c r="W26" s="8">
        <v>63</v>
      </c>
      <c r="X26" s="6">
        <v>10746</v>
      </c>
      <c r="Y26" s="8">
        <f t="shared" si="11"/>
        <v>63</v>
      </c>
      <c r="Z26" s="14">
        <f t="shared" si="30"/>
        <v>10746</v>
      </c>
      <c r="AA26" s="8">
        <v>0</v>
      </c>
      <c r="AB26" s="6">
        <v>0</v>
      </c>
      <c r="AC26" s="8">
        <v>0.95</v>
      </c>
      <c r="AD26" s="6">
        <v>36</v>
      </c>
      <c r="AE26" s="8">
        <f t="shared" si="13"/>
        <v>0.95</v>
      </c>
      <c r="AF26" s="14">
        <f t="shared" si="31"/>
        <v>36</v>
      </c>
      <c r="AG26" s="8">
        <v>6.4</v>
      </c>
      <c r="AH26" s="6">
        <v>1208</v>
      </c>
      <c r="AI26" s="8">
        <v>912.21</v>
      </c>
      <c r="AJ26" s="6">
        <v>155746</v>
      </c>
      <c r="AK26" s="8">
        <f t="shared" si="27"/>
        <v>918.61</v>
      </c>
      <c r="AL26" s="14">
        <f t="shared" si="32"/>
        <v>156954</v>
      </c>
      <c r="AM26" s="16">
        <f>SUM(U26,AA26,AG26)</f>
        <v>6.4</v>
      </c>
      <c r="AN26" s="14">
        <f>SUM(V26,AB26,AH26)</f>
        <v>1208</v>
      </c>
      <c r="AO26" s="16">
        <f>SUM(W26,AC26,AI26)</f>
        <v>976.16000000000008</v>
      </c>
      <c r="AP26" s="14">
        <f>SUM(X26,AD26,AJ26)</f>
        <v>166528</v>
      </c>
      <c r="AQ26" s="8">
        <f>SUM(AM26,AO26)</f>
        <v>982.56000000000006</v>
      </c>
      <c r="AR26" s="14">
        <f t="shared" si="33"/>
        <v>167736</v>
      </c>
      <c r="AS26" s="16">
        <f t="shared" si="22"/>
        <v>962.01</v>
      </c>
      <c r="AT26" s="14">
        <f t="shared" si="23"/>
        <v>457469</v>
      </c>
      <c r="AU26" s="16">
        <f t="shared" si="28"/>
        <v>987.47</v>
      </c>
      <c r="AV26" s="14">
        <f t="shared" si="24"/>
        <v>167796</v>
      </c>
      <c r="AW26" s="16">
        <f t="shared" si="29"/>
        <v>1949.48</v>
      </c>
      <c r="AX26" s="14">
        <f t="shared" si="25"/>
        <v>625265</v>
      </c>
      <c r="AY26" s="21">
        <v>66.819999999999993</v>
      </c>
      <c r="AZ26" s="19">
        <v>25.57</v>
      </c>
      <c r="BA26" s="17">
        <v>6.45</v>
      </c>
      <c r="BB26" s="8">
        <v>28.4</v>
      </c>
      <c r="BC26" s="22">
        <v>26282</v>
      </c>
      <c r="BD26" s="17">
        <v>1.1499999999999999</v>
      </c>
      <c r="BE26" s="17">
        <f t="shared" si="26"/>
        <v>2077.87</v>
      </c>
    </row>
    <row r="27" spans="1:57" s="9" customFormat="1" ht="18" customHeight="1">
      <c r="A27" s="29" t="s">
        <v>5</v>
      </c>
      <c r="B27" s="29"/>
      <c r="C27" s="10">
        <f>SUM(C15,C19,C22,C23:C26)</f>
        <v>230900.50999999998</v>
      </c>
      <c r="D27" s="15">
        <f t="shared" ref="D27:AH27" si="37">SUM(D15,D19,D22,D23:D26)</f>
        <v>107725544</v>
      </c>
      <c r="E27" s="10">
        <f>SUM(E15,E19,E22,E23:E26)</f>
        <v>8606.0799999999981</v>
      </c>
      <c r="F27" s="15">
        <f t="shared" si="37"/>
        <v>1354290</v>
      </c>
      <c r="G27" s="10">
        <f>SUM(G15,G19,G22,G23:G26)</f>
        <v>239506.58999999997</v>
      </c>
      <c r="H27" s="15">
        <f t="shared" si="37"/>
        <v>109079834</v>
      </c>
      <c r="I27" s="10">
        <f>SUM(I15,I19,I22,I23:I26)</f>
        <v>2149.42</v>
      </c>
      <c r="J27" s="15">
        <f t="shared" si="37"/>
        <v>764132</v>
      </c>
      <c r="K27" s="10">
        <f t="shared" si="37"/>
        <v>147.76</v>
      </c>
      <c r="L27" s="15">
        <f t="shared" si="37"/>
        <v>15728</v>
      </c>
      <c r="M27" s="10">
        <f t="shared" si="37"/>
        <v>2297.1800000000003</v>
      </c>
      <c r="N27" s="15">
        <f t="shared" si="37"/>
        <v>779860</v>
      </c>
      <c r="O27" s="10">
        <f>SUM(O15,O19,O22,O23:O26)</f>
        <v>233049.93</v>
      </c>
      <c r="P27" s="15">
        <f t="shared" si="37"/>
        <v>108489676</v>
      </c>
      <c r="Q27" s="10">
        <f>SUM(Q15,Q19,Q22,Q23:Q26)</f>
        <v>8753.84</v>
      </c>
      <c r="R27" s="15">
        <f t="shared" si="37"/>
        <v>1370018</v>
      </c>
      <c r="S27" s="10">
        <f t="shared" si="37"/>
        <v>241803.77</v>
      </c>
      <c r="T27" s="15">
        <f t="shared" si="37"/>
        <v>109859694</v>
      </c>
      <c r="U27" s="10">
        <f t="shared" si="37"/>
        <v>105.22999999999999</v>
      </c>
      <c r="V27" s="15">
        <f t="shared" si="37"/>
        <v>28588</v>
      </c>
      <c r="W27" s="10">
        <f t="shared" si="37"/>
        <v>13693.839999999998</v>
      </c>
      <c r="X27" s="15">
        <f t="shared" si="37"/>
        <v>2186168</v>
      </c>
      <c r="Y27" s="10">
        <f t="shared" si="37"/>
        <v>13799.069999999998</v>
      </c>
      <c r="Z27" s="15">
        <f t="shared" si="37"/>
        <v>2214756</v>
      </c>
      <c r="AA27" s="10">
        <f t="shared" si="37"/>
        <v>0.76</v>
      </c>
      <c r="AB27" s="15">
        <f t="shared" si="37"/>
        <v>243</v>
      </c>
      <c r="AC27" s="10">
        <f t="shared" si="37"/>
        <v>147.91</v>
      </c>
      <c r="AD27" s="15">
        <f t="shared" si="37"/>
        <v>20990</v>
      </c>
      <c r="AE27" s="10">
        <f t="shared" si="37"/>
        <v>148.66999999999999</v>
      </c>
      <c r="AF27" s="15">
        <f t="shared" si="37"/>
        <v>21233</v>
      </c>
      <c r="AG27" s="10">
        <f t="shared" si="37"/>
        <v>1955.7500000000002</v>
      </c>
      <c r="AH27" s="15">
        <f t="shared" si="37"/>
        <v>434801</v>
      </c>
      <c r="AI27" s="10">
        <f t="shared" ref="AI27:BE27" si="38">SUM(AI15,AI19,AI22,AI23:AI26)</f>
        <v>108210.54000000004</v>
      </c>
      <c r="AJ27" s="15">
        <f t="shared" si="38"/>
        <v>18819584</v>
      </c>
      <c r="AK27" s="10">
        <f t="shared" si="38"/>
        <v>110166.29000000004</v>
      </c>
      <c r="AL27" s="15">
        <f t="shared" si="38"/>
        <v>19254385</v>
      </c>
      <c r="AM27" s="10">
        <f t="shared" si="38"/>
        <v>2061.7399999999998</v>
      </c>
      <c r="AN27" s="15">
        <f t="shared" si="38"/>
        <v>463632</v>
      </c>
      <c r="AO27" s="10">
        <f>SUM(AO15,AO19,AO22,AO23:AO26)</f>
        <v>122052.29</v>
      </c>
      <c r="AP27" s="15">
        <f t="shared" si="38"/>
        <v>21026742</v>
      </c>
      <c r="AQ27" s="10">
        <f t="shared" si="38"/>
        <v>124114.03</v>
      </c>
      <c r="AR27" s="15">
        <f t="shared" si="38"/>
        <v>21490374</v>
      </c>
      <c r="AS27" s="10">
        <f t="shared" si="38"/>
        <v>235111.66999999998</v>
      </c>
      <c r="AT27" s="15">
        <f t="shared" si="38"/>
        <v>108953308</v>
      </c>
      <c r="AU27" s="10">
        <f t="shared" si="38"/>
        <v>130806.13</v>
      </c>
      <c r="AV27" s="15">
        <f t="shared" si="38"/>
        <v>22396760</v>
      </c>
      <c r="AW27" s="10">
        <f t="shared" si="38"/>
        <v>365917.80000000005</v>
      </c>
      <c r="AX27" s="15">
        <f>SUM(AX15,AX19,AX22,AX23:AX26)</f>
        <v>131350068</v>
      </c>
      <c r="AY27" s="21">
        <f t="shared" si="38"/>
        <v>1228.5499999999997</v>
      </c>
      <c r="AZ27" s="20">
        <f t="shared" si="38"/>
        <v>16667.130000000008</v>
      </c>
      <c r="BA27" s="18">
        <f t="shared" si="38"/>
        <v>2005.69</v>
      </c>
      <c r="BB27" s="10">
        <f>SUM(BB15,BB19,BB22,BB23:BB26)</f>
        <v>9830.25</v>
      </c>
      <c r="BC27" s="23">
        <f t="shared" si="38"/>
        <v>9896840</v>
      </c>
      <c r="BD27" s="18">
        <f>SUM(BD15,BD19,BD22,BD23:BD26)</f>
        <v>219.35000000000002</v>
      </c>
      <c r="BE27" s="18">
        <f t="shared" si="38"/>
        <v>395868.77</v>
      </c>
    </row>
    <row r="28" spans="1:57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/>
    <row r="30" spans="1:57" ht="16.899999999999999" customHeight="1"/>
    <row r="31" spans="1:57" ht="16.899999999999999" customHeight="1"/>
  </sheetData>
  <mergeCells count="50"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  <mergeCell ref="A26:B26"/>
    <mergeCell ref="O6:P6"/>
    <mergeCell ref="Q6:R6"/>
    <mergeCell ref="AG5:AL5"/>
    <mergeCell ref="AG6:AH6"/>
    <mergeCell ref="AI6:AJ6"/>
    <mergeCell ref="AK6:AL6"/>
    <mergeCell ref="AE6:AF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M6:AN6"/>
    <mergeCell ref="AO6:AP6"/>
    <mergeCell ref="AQ6:AR6"/>
    <mergeCell ref="BA4:BA7"/>
    <mergeCell ref="BB4:BC6"/>
    <mergeCell ref="BD4:BD7"/>
    <mergeCell ref="BE4:BE7"/>
    <mergeCell ref="AY4:AZ4"/>
    <mergeCell ref="AY5:AY7"/>
    <mergeCell ref="AZ5:AZ7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県庁</vt:lpstr>
      <vt:lpstr>県庁!Print_Titles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52100242</cp:lastModifiedBy>
  <cp:lastPrinted>2020-03-12T10:35:19Z</cp:lastPrinted>
  <dcterms:created xsi:type="dcterms:W3CDTF">2016-05-19T08:23:41Z</dcterms:created>
  <dcterms:modified xsi:type="dcterms:W3CDTF">2025-10-07T07:00:30Z</dcterms:modified>
</cp:coreProperties>
</file>