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6BBCC631-F730-4CF4-87D2-BB1FED40ABC5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B19" i="1"/>
  <c r="AC19" i="1"/>
  <c r="AC18" i="1"/>
  <c r="AB18" i="1"/>
  <c r="AC17" i="1"/>
  <c r="AB17" i="1"/>
  <c r="AC16" i="1"/>
  <c r="AB16" i="1"/>
  <c r="AC15" i="1"/>
  <c r="AB15" i="1"/>
  <c r="AC14" i="1"/>
  <c r="AB14" i="1"/>
  <c r="AB13" i="1"/>
  <c r="AC13" i="1"/>
  <c r="AC12" i="1"/>
  <c r="AB12" i="1"/>
  <c r="AC11" i="1"/>
  <c r="AB11" i="1"/>
  <c r="AC10" i="1"/>
  <c r="AB10" i="1"/>
  <c r="AB9" i="1"/>
  <c r="AC9" i="1"/>
  <c r="O27" i="1"/>
  <c r="N27" i="1"/>
  <c r="AC8" i="1"/>
  <c r="AB8" i="1"/>
  <c r="AC7" i="1"/>
  <c r="AB7" i="1"/>
  <c r="Z27" i="1"/>
  <c r="AA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<sst xmlns="http://schemas.openxmlformats.org/spreadsheetml/2006/main" count="77" uniqueCount="31">
  <si>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</si>
  <si>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</si>
  <si>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</si>
  <si>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</si>
  <si>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</si>
  <si>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</si>
  <si>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</si>
  <si>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</si>
  <si>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</si>
  <si>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</si>
  <si>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</si>
  <si>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</si>
  <si>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</si>
  <si>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</si>
  <si>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</si>
  <si>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</si>
  <si>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</si>
  <si>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</si>
  <si>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</si>
  <si>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</si>
  <si>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</si>
  <si>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</si>
  <si>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</si>
  <si>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</si>
  <si>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</si>
  <si>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</si>
  <si>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</si>
  <si>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</si>
  <si>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</si>
  <si>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</si>
  <si>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緑川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</si>
</sst>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30</v>
      </c>
      <c r="B3" s="6" t="s">
        <v>3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200.29999999999998</v>
      </c>
      <c r="C7" s="14">
        <v>0</v>
      </c>
      <c r="D7" s="13">
        <v>10.610000000000001</v>
      </c>
      <c r="E7" s="14">
        <v>0</v>
      </c>
      <c r="F7" s="13">
        <v>0</v>
      </c>
      <c r="G7" s="14">
        <v>0</v>
      </c>
      <c r="H7" s="13">
        <v>8.7899999999999991</v>
      </c>
      <c r="I7" s="14">
        <v>0</v>
      </c>
      <c r="J7" s="13">
        <v>0</v>
      </c>
      <c r="K7" s="14">
        <v>0</v>
      </c>
      <c r="L7" s="13">
        <v>6.74</v>
      </c>
      <c r="M7" s="14">
        <v>0</v>
      </c>
      <c r="N7" s="13">
        <f>SUM(B7,D7,F7,H7,J7,L7)</f>
        <v>226.44</v>
      </c>
      <c r="O7" s="14">
        <f>SUM(C7,E7,G7,I7,K7,M7)</f>
        <v>0</v>
      </c>
      <c r="P7" s="13">
        <v>0</v>
      </c>
      <c r="Q7" s="14">
        <v>0</v>
      </c>
      <c r="R7" s="13">
        <v>2.0499999999999998</v>
      </c>
      <c r="S7" s="14">
        <v>0</v>
      </c>
      <c r="T7" s="13">
        <v>0.44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2.4899999999999998</v>
      </c>
      <c r="AA7" s="14">
        <f>SUM(Q7,S7,U7,W7,Y7)</f>
        <v>0</v>
      </c>
      <c r="AB7" s="13">
        <f>SUM(Z7,N7)</f>
        <v>228.93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302.15999999999997</v>
      </c>
      <c r="C8" s="14">
        <v>0</v>
      </c>
      <c r="D8" s="13">
        <v>19.27</v>
      </c>
      <c r="E8" s="14">
        <v>0</v>
      </c>
      <c r="F8" s="13">
        <v>0</v>
      </c>
      <c r="G8" s="14">
        <v>0</v>
      </c>
      <c r="H8" s="13">
        <v>22.46</v>
      </c>
      <c r="I8" s="14">
        <v>1321</v>
      </c>
      <c r="J8" s="13">
        <v>0.02</v>
      </c>
      <c r="K8" s="14">
        <v>0</v>
      </c>
      <c r="L8" s="13">
        <v>5.24</v>
      </c>
      <c r="M8" s="14">
        <v>135</v>
      </c>
      <c r="N8" s="13">
        <f t="shared" ref="N8:O25" si="1">SUM(B8,D8,F8,H8,J8,L8)</f>
        <v>349.14999999999992</v>
      </c>
      <c r="O8" s="14">
        <f t="shared" si="1"/>
        <v>1456</v>
      </c>
      <c r="P8" s="13">
        <v>0</v>
      </c>
      <c r="Q8" s="14">
        <v>0</v>
      </c>
      <c r="R8" s="13">
        <v>5.93</v>
      </c>
      <c r="S8" s="14">
        <v>299</v>
      </c>
      <c r="T8" s="13">
        <v>3.31</v>
      </c>
      <c r="U8" s="14">
        <v>99</v>
      </c>
      <c r="V8" s="13">
        <v>0</v>
      </c>
      <c r="W8" s="14">
        <v>0</v>
      </c>
      <c r="X8" s="13">
        <v>4.0199999999999996</v>
      </c>
      <c r="Y8" s="14">
        <v>100</v>
      </c>
      <c r="Z8" s="13">
        <f t="shared" si="0"/>
        <v>13.26</v>
      </c>
      <c r="AA8" s="14">
        <f t="shared" si="0"/>
        <v>498</v>
      </c>
      <c r="AB8" s="13">
        <f t="shared" ref="AB8:AC26" si="2">SUM(Z8,N8)</f>
        <v>362.40999999999991</v>
      </c>
      <c r="AC8" s="14">
        <f t="shared" si="2"/>
        <v>1954</v>
      </c>
    </row>
    <row r="9" spans="1:29" s="10" customFormat="1" ht="18" customHeight="1" x14ac:dyDescent="0.4">
      <c r="A9" s="9">
        <v>3</v>
      </c>
      <c r="B9" s="13">
        <v>212.57</v>
      </c>
      <c r="C9" s="14">
        <v>8195</v>
      </c>
      <c r="D9" s="13">
        <v>35.61</v>
      </c>
      <c r="E9" s="14">
        <v>1456</v>
      </c>
      <c r="F9" s="13">
        <v>0</v>
      </c>
      <c r="G9" s="14">
        <v>0</v>
      </c>
      <c r="H9" s="13">
        <v>24.65</v>
      </c>
      <c r="I9" s="14">
        <v>2641</v>
      </c>
      <c r="J9" s="13">
        <v>0.82</v>
      </c>
      <c r="K9" s="14">
        <v>34</v>
      </c>
      <c r="L9" s="13">
        <v>43.18</v>
      </c>
      <c r="M9" s="14">
        <v>2602</v>
      </c>
      <c r="N9" s="13">
        <f t="shared" si="1"/>
        <v>316.83</v>
      </c>
      <c r="O9" s="14">
        <f t="shared" si="1"/>
        <v>14928</v>
      </c>
      <c r="P9" s="13">
        <v>0</v>
      </c>
      <c r="Q9" s="14">
        <v>0</v>
      </c>
      <c r="R9" s="13">
        <v>6.6000000000000005</v>
      </c>
      <c r="S9" s="14">
        <v>636</v>
      </c>
      <c r="T9" s="13">
        <v>10.790000000000001</v>
      </c>
      <c r="U9" s="14">
        <v>440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17.39</v>
      </c>
      <c r="AA9" s="14">
        <f t="shared" si="0"/>
        <v>1076</v>
      </c>
      <c r="AB9" s="13">
        <f t="shared" si="2"/>
        <v>334.21999999999997</v>
      </c>
      <c r="AC9" s="14">
        <f t="shared" si="2"/>
        <v>16004</v>
      </c>
    </row>
    <row r="10" spans="1:29" s="10" customFormat="1" ht="18" customHeight="1" x14ac:dyDescent="0.4">
      <c r="A10" s="9">
        <v>4</v>
      </c>
      <c r="B10" s="13">
        <v>215.41000000000003</v>
      </c>
      <c r="C10" s="14">
        <v>17011</v>
      </c>
      <c r="D10" s="13">
        <v>101.22</v>
      </c>
      <c r="E10" s="14">
        <v>7783</v>
      </c>
      <c r="F10" s="13">
        <v>0</v>
      </c>
      <c r="G10" s="14">
        <v>0</v>
      </c>
      <c r="H10" s="13">
        <v>30.39</v>
      </c>
      <c r="I10" s="14">
        <v>3972</v>
      </c>
      <c r="J10" s="13">
        <v>0.19</v>
      </c>
      <c r="K10" s="14">
        <v>12</v>
      </c>
      <c r="L10" s="13">
        <v>32.590000000000003</v>
      </c>
      <c r="M10" s="14">
        <v>2320</v>
      </c>
      <c r="N10" s="13">
        <f t="shared" si="1"/>
        <v>379.79999999999995</v>
      </c>
      <c r="O10" s="14">
        <f t="shared" si="1"/>
        <v>31098</v>
      </c>
      <c r="P10" s="13">
        <v>0</v>
      </c>
      <c r="Q10" s="14">
        <v>0</v>
      </c>
      <c r="R10" s="13">
        <v>28.54</v>
      </c>
      <c r="S10" s="14">
        <v>3041</v>
      </c>
      <c r="T10" s="13">
        <v>31.54</v>
      </c>
      <c r="U10" s="14">
        <v>2543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60.08</v>
      </c>
      <c r="AA10" s="14">
        <f t="shared" si="0"/>
        <v>5584</v>
      </c>
      <c r="AB10" s="13">
        <f t="shared" si="2"/>
        <v>439.87999999999994</v>
      </c>
      <c r="AC10" s="14">
        <f t="shared" si="2"/>
        <v>36682</v>
      </c>
    </row>
    <row r="11" spans="1:29" s="10" customFormat="1" ht="18" customHeight="1" x14ac:dyDescent="0.4">
      <c r="A11" s="9">
        <v>5</v>
      </c>
      <c r="B11" s="13">
        <v>82.27</v>
      </c>
      <c r="C11" s="14">
        <v>11645</v>
      </c>
      <c r="D11" s="13">
        <v>120.30000000000001</v>
      </c>
      <c r="E11" s="14">
        <v>17277</v>
      </c>
      <c r="F11" s="13">
        <v>0</v>
      </c>
      <c r="G11" s="14">
        <v>0</v>
      </c>
      <c r="H11" s="13">
        <v>11.399999999999999</v>
      </c>
      <c r="I11" s="14">
        <v>1730</v>
      </c>
      <c r="J11" s="13">
        <v>0</v>
      </c>
      <c r="K11" s="14">
        <v>0</v>
      </c>
      <c r="L11" s="13">
        <v>44.819999999999993</v>
      </c>
      <c r="M11" s="14">
        <v>4168</v>
      </c>
      <c r="N11" s="13">
        <f t="shared" si="1"/>
        <v>258.78999999999996</v>
      </c>
      <c r="O11" s="14">
        <f t="shared" si="1"/>
        <v>34820</v>
      </c>
      <c r="P11" s="13">
        <v>0</v>
      </c>
      <c r="Q11" s="14">
        <v>0</v>
      </c>
      <c r="R11" s="13">
        <v>28.2</v>
      </c>
      <c r="S11" s="14">
        <v>3765</v>
      </c>
      <c r="T11" s="13">
        <v>42.59</v>
      </c>
      <c r="U11" s="14">
        <v>4164</v>
      </c>
      <c r="V11" s="13">
        <v>0</v>
      </c>
      <c r="W11" s="14">
        <v>0</v>
      </c>
      <c r="X11" s="13">
        <v>0.25</v>
      </c>
      <c r="Y11" s="14">
        <v>25</v>
      </c>
      <c r="Z11" s="13">
        <f t="shared" ref="Z11:AA26" si="3">SUM(P11,R11,T11,V11,X11)</f>
        <v>71.040000000000006</v>
      </c>
      <c r="AA11" s="14">
        <f t="shared" si="0"/>
        <v>7954</v>
      </c>
      <c r="AB11" s="13">
        <f t="shared" si="2"/>
        <v>329.83</v>
      </c>
      <c r="AC11" s="14">
        <f t="shared" si="2"/>
        <v>42774</v>
      </c>
    </row>
    <row r="12" spans="1:29" s="10" customFormat="1" ht="18" customHeight="1" x14ac:dyDescent="0.4">
      <c r="A12" s="9">
        <v>6</v>
      </c>
      <c r="B12" s="13">
        <v>77.36</v>
      </c>
      <c r="C12" s="14">
        <v>15397</v>
      </c>
      <c r="D12" s="13">
        <v>205.08999999999997</v>
      </c>
      <c r="E12" s="14">
        <v>40198</v>
      </c>
      <c r="F12" s="13">
        <v>0</v>
      </c>
      <c r="G12" s="14">
        <v>0</v>
      </c>
      <c r="H12" s="13">
        <v>16.11</v>
      </c>
      <c r="I12" s="14">
        <v>2380</v>
      </c>
      <c r="J12" s="13">
        <v>0.59</v>
      </c>
      <c r="K12" s="14">
        <v>84</v>
      </c>
      <c r="L12" s="13">
        <v>19.369999999999997</v>
      </c>
      <c r="M12" s="14">
        <v>2188</v>
      </c>
      <c r="N12" s="13">
        <f t="shared" si="1"/>
        <v>318.52</v>
      </c>
      <c r="O12" s="14">
        <f t="shared" si="1"/>
        <v>60247</v>
      </c>
      <c r="P12" s="13">
        <v>0</v>
      </c>
      <c r="Q12" s="14">
        <v>0</v>
      </c>
      <c r="R12" s="13">
        <v>31.040000000000003</v>
      </c>
      <c r="S12" s="14">
        <v>3864</v>
      </c>
      <c r="T12" s="13">
        <v>31.67</v>
      </c>
      <c r="U12" s="14">
        <v>3305</v>
      </c>
      <c r="V12" s="13">
        <v>0</v>
      </c>
      <c r="W12" s="14">
        <v>0</v>
      </c>
      <c r="X12" s="13">
        <v>0.7</v>
      </c>
      <c r="Y12" s="14">
        <v>76</v>
      </c>
      <c r="Z12" s="13">
        <f t="shared" si="3"/>
        <v>63.410000000000011</v>
      </c>
      <c r="AA12" s="14">
        <f t="shared" si="0"/>
        <v>7245</v>
      </c>
      <c r="AB12" s="13">
        <f t="shared" si="2"/>
        <v>381.93</v>
      </c>
      <c r="AC12" s="14">
        <f t="shared" si="2"/>
        <v>67492</v>
      </c>
    </row>
    <row r="13" spans="1:29" s="10" customFormat="1" ht="18" customHeight="1" x14ac:dyDescent="0.4">
      <c r="A13" s="9">
        <v>7</v>
      </c>
      <c r="B13" s="13">
        <v>104.88999999999999</v>
      </c>
      <c r="C13" s="14">
        <v>30529</v>
      </c>
      <c r="D13" s="13">
        <v>273.45</v>
      </c>
      <c r="E13" s="14">
        <v>73263</v>
      </c>
      <c r="F13" s="13">
        <v>0</v>
      </c>
      <c r="G13" s="14">
        <v>0</v>
      </c>
      <c r="H13" s="13">
        <v>99.929999999999993</v>
      </c>
      <c r="I13" s="14">
        <v>14252</v>
      </c>
      <c r="J13" s="13">
        <v>0.43000000000000005</v>
      </c>
      <c r="K13" s="14">
        <v>58</v>
      </c>
      <c r="L13" s="13">
        <v>16.739999999999998</v>
      </c>
      <c r="M13" s="14">
        <v>2019</v>
      </c>
      <c r="N13" s="13">
        <f t="shared" si="1"/>
        <v>495.44</v>
      </c>
      <c r="O13" s="14">
        <f t="shared" si="1"/>
        <v>120121</v>
      </c>
      <c r="P13" s="13">
        <v>0</v>
      </c>
      <c r="Q13" s="14">
        <v>0</v>
      </c>
      <c r="R13" s="13">
        <v>45.69</v>
      </c>
      <c r="S13" s="14">
        <v>6150</v>
      </c>
      <c r="T13" s="13">
        <v>9.7799999999999994</v>
      </c>
      <c r="U13" s="14">
        <v>1153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55.47</v>
      </c>
      <c r="AA13" s="14">
        <f t="shared" si="0"/>
        <v>7303</v>
      </c>
      <c r="AB13" s="13">
        <f t="shared" si="2"/>
        <v>550.91</v>
      </c>
      <c r="AC13" s="14">
        <f t="shared" si="2"/>
        <v>127424</v>
      </c>
    </row>
    <row r="14" spans="1:29" s="10" customFormat="1" ht="18" customHeight="1" x14ac:dyDescent="0.4">
      <c r="A14" s="9">
        <v>8</v>
      </c>
      <c r="B14" s="13">
        <v>82.69</v>
      </c>
      <c r="C14" s="14">
        <v>28806</v>
      </c>
      <c r="D14" s="13">
        <v>267.15999999999997</v>
      </c>
      <c r="E14" s="14">
        <v>81566</v>
      </c>
      <c r="F14" s="13">
        <v>0</v>
      </c>
      <c r="G14" s="14">
        <v>0</v>
      </c>
      <c r="H14" s="13">
        <v>170.51</v>
      </c>
      <c r="I14" s="14">
        <v>30677</v>
      </c>
      <c r="J14" s="13">
        <v>0</v>
      </c>
      <c r="K14" s="14">
        <v>0</v>
      </c>
      <c r="L14" s="13">
        <v>25.830000000000002</v>
      </c>
      <c r="M14" s="14">
        <v>3414</v>
      </c>
      <c r="N14" s="13">
        <f t="shared" si="1"/>
        <v>546.18999999999994</v>
      </c>
      <c r="O14" s="14">
        <f t="shared" si="1"/>
        <v>144463</v>
      </c>
      <c r="P14" s="13">
        <v>0</v>
      </c>
      <c r="Q14" s="14">
        <v>0</v>
      </c>
      <c r="R14" s="13">
        <v>83.759999999999991</v>
      </c>
      <c r="S14" s="14">
        <v>14099</v>
      </c>
      <c r="T14" s="13">
        <v>21.61</v>
      </c>
      <c r="U14" s="14">
        <v>3168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105.36999999999999</v>
      </c>
      <c r="AA14" s="14">
        <f t="shared" si="0"/>
        <v>17267</v>
      </c>
      <c r="AB14" s="13">
        <f t="shared" si="2"/>
        <v>651.55999999999995</v>
      </c>
      <c r="AC14" s="14">
        <f t="shared" si="2"/>
        <v>161730</v>
      </c>
    </row>
    <row r="15" spans="1:29" s="10" customFormat="1" ht="18" customHeight="1" x14ac:dyDescent="0.4">
      <c r="A15" s="9">
        <v>9</v>
      </c>
      <c r="B15" s="13">
        <v>282.58</v>
      </c>
      <c r="C15" s="14">
        <v>120892</v>
      </c>
      <c r="D15" s="13">
        <v>225.82999999999998</v>
      </c>
      <c r="E15" s="14">
        <v>83366</v>
      </c>
      <c r="F15" s="13">
        <v>0.44</v>
      </c>
      <c r="G15" s="14">
        <v>102</v>
      </c>
      <c r="H15" s="13">
        <v>334.38</v>
      </c>
      <c r="I15" s="14">
        <v>59825</v>
      </c>
      <c r="J15" s="13">
        <v>0</v>
      </c>
      <c r="K15" s="14">
        <v>0</v>
      </c>
      <c r="L15" s="13">
        <v>0.72</v>
      </c>
      <c r="M15" s="14">
        <v>105</v>
      </c>
      <c r="N15" s="13">
        <f t="shared" si="1"/>
        <v>843.95</v>
      </c>
      <c r="O15" s="14">
        <f t="shared" si="1"/>
        <v>264290</v>
      </c>
      <c r="P15" s="13">
        <v>0</v>
      </c>
      <c r="Q15" s="14">
        <v>0</v>
      </c>
      <c r="R15" s="13">
        <v>93.98</v>
      </c>
      <c r="S15" s="14">
        <v>14981</v>
      </c>
      <c r="T15" s="13">
        <v>30.650000000000002</v>
      </c>
      <c r="U15" s="14">
        <v>4485</v>
      </c>
      <c r="V15" s="13">
        <v>0</v>
      </c>
      <c r="W15" s="14">
        <v>0</v>
      </c>
      <c r="X15" s="13">
        <v>0.13</v>
      </c>
      <c r="Y15" s="14">
        <v>19</v>
      </c>
      <c r="Z15" s="13">
        <f t="shared" si="3"/>
        <v>124.76</v>
      </c>
      <c r="AA15" s="14">
        <f t="shared" si="0"/>
        <v>19485</v>
      </c>
      <c r="AB15" s="13">
        <f t="shared" si="2"/>
        <v>968.71</v>
      </c>
      <c r="AC15" s="14">
        <f t="shared" si="2"/>
        <v>283775</v>
      </c>
    </row>
    <row r="16" spans="1:29" s="10" customFormat="1" ht="18" customHeight="1" x14ac:dyDescent="0.4">
      <c r="A16" s="9">
        <v>10</v>
      </c>
      <c r="B16" s="13">
        <v>911.47</v>
      </c>
      <c r="C16" s="14">
        <v>429157</v>
      </c>
      <c r="D16" s="13">
        <v>461.47</v>
      </c>
      <c r="E16" s="14">
        <v>187003</v>
      </c>
      <c r="F16" s="13">
        <v>0.56000000000000005</v>
      </c>
      <c r="G16" s="14">
        <v>139</v>
      </c>
      <c r="H16" s="13">
        <v>225.98999999999998</v>
      </c>
      <c r="I16" s="14">
        <v>39478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1599.49</v>
      </c>
      <c r="O16" s="14">
        <f t="shared" si="1"/>
        <v>655777</v>
      </c>
      <c r="P16" s="13">
        <v>0</v>
      </c>
      <c r="Q16" s="14">
        <v>0</v>
      </c>
      <c r="R16" s="13">
        <v>416.33</v>
      </c>
      <c r="S16" s="14">
        <v>66437</v>
      </c>
      <c r="T16" s="13">
        <v>84.539999999999992</v>
      </c>
      <c r="U16" s="14">
        <v>12524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500.87</v>
      </c>
      <c r="AA16" s="14">
        <f t="shared" si="0"/>
        <v>78961</v>
      </c>
      <c r="AB16" s="13">
        <f t="shared" si="2"/>
        <v>2100.36</v>
      </c>
      <c r="AC16" s="14">
        <f t="shared" si="2"/>
        <v>734738</v>
      </c>
    </row>
    <row r="17" spans="1:29" s="10" customFormat="1" ht="18" customHeight="1" x14ac:dyDescent="0.4">
      <c r="A17" s="9">
        <v>11</v>
      </c>
      <c r="B17" s="13">
        <v>1564.78</v>
      </c>
      <c r="C17" s="14">
        <v>776920</v>
      </c>
      <c r="D17" s="13">
        <v>835.01</v>
      </c>
      <c r="E17" s="14">
        <v>362459</v>
      </c>
      <c r="F17" s="13">
        <v>0.19</v>
      </c>
      <c r="G17" s="14">
        <v>48</v>
      </c>
      <c r="H17" s="13">
        <v>281.95</v>
      </c>
      <c r="I17" s="14">
        <v>49201</v>
      </c>
      <c r="J17" s="13">
        <v>0</v>
      </c>
      <c r="K17" s="14">
        <v>0</v>
      </c>
      <c r="L17" s="13">
        <v>2.15</v>
      </c>
      <c r="M17" s="14">
        <v>340</v>
      </c>
      <c r="N17" s="13">
        <f t="shared" si="1"/>
        <v>2684.08</v>
      </c>
      <c r="O17" s="14">
        <f t="shared" si="1"/>
        <v>1188968</v>
      </c>
      <c r="P17" s="13">
        <v>2.0099999999999998</v>
      </c>
      <c r="Q17" s="14">
        <v>505</v>
      </c>
      <c r="R17" s="13">
        <v>790.53</v>
      </c>
      <c r="S17" s="14">
        <v>131512</v>
      </c>
      <c r="T17" s="13">
        <v>328.41999999999996</v>
      </c>
      <c r="U17" s="14">
        <v>50600</v>
      </c>
      <c r="V17" s="13">
        <v>0</v>
      </c>
      <c r="W17" s="14">
        <v>0</v>
      </c>
      <c r="X17" s="13">
        <v>0.05</v>
      </c>
      <c r="Y17" s="14">
        <v>8</v>
      </c>
      <c r="Z17" s="13">
        <f t="shared" si="3"/>
        <v>1121.01</v>
      </c>
      <c r="AA17" s="14">
        <f t="shared" si="0"/>
        <v>182625</v>
      </c>
      <c r="AB17" s="13">
        <f t="shared" si="2"/>
        <v>3805.09</v>
      </c>
      <c r="AC17" s="14">
        <f t="shared" si="2"/>
        <v>1371593</v>
      </c>
    </row>
    <row r="18" spans="1:29" s="10" customFormat="1" ht="18" customHeight="1" x14ac:dyDescent="0.4">
      <c r="A18" s="9">
        <v>12</v>
      </c>
      <c r="B18" s="13">
        <v>3784.48</v>
      </c>
      <c r="C18" s="14">
        <v>1968083</v>
      </c>
      <c r="D18" s="13">
        <v>1337.32</v>
      </c>
      <c r="E18" s="14">
        <v>595284</v>
      </c>
      <c r="F18" s="13">
        <v>16.53</v>
      </c>
      <c r="G18" s="14">
        <v>3591</v>
      </c>
      <c r="H18" s="13">
        <v>125.8</v>
      </c>
      <c r="I18" s="14">
        <v>20057</v>
      </c>
      <c r="J18" s="13">
        <v>2.08</v>
      </c>
      <c r="K18" s="14">
        <v>0</v>
      </c>
      <c r="L18" s="13">
        <v>0.12</v>
      </c>
      <c r="M18" s="14">
        <v>19</v>
      </c>
      <c r="N18" s="13">
        <f t="shared" si="1"/>
        <v>5266.33</v>
      </c>
      <c r="O18" s="14">
        <f t="shared" si="1"/>
        <v>2587034</v>
      </c>
      <c r="P18" s="13">
        <v>15.01</v>
      </c>
      <c r="Q18" s="14">
        <v>3527</v>
      </c>
      <c r="R18" s="13">
        <v>552.71</v>
      </c>
      <c r="S18" s="14">
        <v>89910</v>
      </c>
      <c r="T18" s="13">
        <v>1181.1500000000001</v>
      </c>
      <c r="U18" s="14">
        <v>184938</v>
      </c>
      <c r="V18" s="13">
        <v>0</v>
      </c>
      <c r="W18" s="14">
        <v>0</v>
      </c>
      <c r="X18" s="13">
        <v>0.73</v>
      </c>
      <c r="Y18" s="14">
        <v>122</v>
      </c>
      <c r="Z18" s="13">
        <f t="shared" si="3"/>
        <v>1749.6000000000001</v>
      </c>
      <c r="AA18" s="14">
        <f t="shared" si="0"/>
        <v>278497</v>
      </c>
      <c r="AB18" s="13">
        <f t="shared" si="2"/>
        <v>7015.93</v>
      </c>
      <c r="AC18" s="14">
        <f t="shared" si="2"/>
        <v>2865531</v>
      </c>
    </row>
    <row r="19" spans="1:29" s="10" customFormat="1" ht="18" customHeight="1" x14ac:dyDescent="0.4">
      <c r="A19" s="9">
        <v>13</v>
      </c>
      <c r="B19" s="13">
        <v>4906.79</v>
      </c>
      <c r="C19" s="14">
        <v>2614878</v>
      </c>
      <c r="D19" s="13">
        <v>1324.1</v>
      </c>
      <c r="E19" s="14">
        <v>612031</v>
      </c>
      <c r="F19" s="13">
        <v>47.02</v>
      </c>
      <c r="G19" s="14">
        <v>11294</v>
      </c>
      <c r="H19" s="13">
        <v>45.86</v>
      </c>
      <c r="I19" s="14">
        <v>7032</v>
      </c>
      <c r="J19" s="13">
        <v>0</v>
      </c>
      <c r="K19" s="14">
        <v>0</v>
      </c>
      <c r="L19" s="13">
        <v>0.41</v>
      </c>
      <c r="M19" s="14">
        <v>67</v>
      </c>
      <c r="N19" s="13">
        <f t="shared" si="1"/>
        <v>6324.1799999999994</v>
      </c>
      <c r="O19" s="14">
        <f t="shared" si="1"/>
        <v>3245302</v>
      </c>
      <c r="P19" s="13">
        <v>41.56</v>
      </c>
      <c r="Q19" s="14">
        <v>10131</v>
      </c>
      <c r="R19" s="13">
        <v>234.58999999999997</v>
      </c>
      <c r="S19" s="14">
        <v>39093</v>
      </c>
      <c r="T19" s="13">
        <v>2674.21</v>
      </c>
      <c r="U19" s="14">
        <v>412374</v>
      </c>
      <c r="V19" s="13">
        <v>0</v>
      </c>
      <c r="W19" s="14">
        <v>0</v>
      </c>
      <c r="X19" s="13">
        <v>2.1999999999999997</v>
      </c>
      <c r="Y19" s="14">
        <v>356</v>
      </c>
      <c r="Z19" s="13">
        <f t="shared" si="3"/>
        <v>2952.56</v>
      </c>
      <c r="AA19" s="14">
        <f t="shared" si="0"/>
        <v>461954</v>
      </c>
      <c r="AB19" s="13">
        <f t="shared" si="2"/>
        <v>9276.74</v>
      </c>
      <c r="AC19" s="14">
        <f t="shared" si="2"/>
        <v>3707256</v>
      </c>
    </row>
    <row r="20" spans="1:29" s="10" customFormat="1" ht="18" customHeight="1" x14ac:dyDescent="0.4">
      <c r="A20" s="9">
        <v>14</v>
      </c>
      <c r="B20" s="13">
        <v>5547.7999999999993</v>
      </c>
      <c r="C20" s="14">
        <v>3060293</v>
      </c>
      <c r="D20" s="13">
        <v>968.26</v>
      </c>
      <c r="E20" s="14">
        <v>457928</v>
      </c>
      <c r="F20" s="13">
        <v>40.340000000000003</v>
      </c>
      <c r="G20" s="14">
        <v>9615</v>
      </c>
      <c r="H20" s="13">
        <v>29.47</v>
      </c>
      <c r="I20" s="14">
        <v>4575</v>
      </c>
      <c r="J20" s="13">
        <v>0</v>
      </c>
      <c r="K20" s="14">
        <v>0</v>
      </c>
      <c r="L20" s="13">
        <v>0.47</v>
      </c>
      <c r="M20" s="14">
        <v>74</v>
      </c>
      <c r="N20" s="13">
        <f t="shared" si="1"/>
        <v>6586.34</v>
      </c>
      <c r="O20" s="14">
        <f t="shared" si="1"/>
        <v>3532485</v>
      </c>
      <c r="P20" s="13">
        <v>42.35</v>
      </c>
      <c r="Q20" s="14">
        <v>10235</v>
      </c>
      <c r="R20" s="13">
        <v>78.790000000000006</v>
      </c>
      <c r="S20" s="14">
        <v>12873</v>
      </c>
      <c r="T20" s="13">
        <v>3778.45</v>
      </c>
      <c r="U20" s="14">
        <v>594429</v>
      </c>
      <c r="V20" s="13">
        <v>0</v>
      </c>
      <c r="W20" s="14">
        <v>0</v>
      </c>
      <c r="X20" s="13">
        <v>5.62</v>
      </c>
      <c r="Y20" s="14">
        <v>938</v>
      </c>
      <c r="Z20" s="13">
        <f t="shared" si="3"/>
        <v>3905.2099999999996</v>
      </c>
      <c r="AA20" s="14">
        <f t="shared" si="0"/>
        <v>618475</v>
      </c>
      <c r="AB20" s="13">
        <f t="shared" si="2"/>
        <v>10491.55</v>
      </c>
      <c r="AC20" s="14">
        <f t="shared" si="2"/>
        <v>4150960</v>
      </c>
    </row>
    <row r="21" spans="1:29" s="10" customFormat="1" ht="18" customHeight="1" x14ac:dyDescent="0.4">
      <c r="A21" s="9">
        <v>15</v>
      </c>
      <c r="B21" s="13">
        <v>2948.1499999999996</v>
      </c>
      <c r="C21" s="14">
        <v>1667571</v>
      </c>
      <c r="D21" s="13">
        <v>422.93</v>
      </c>
      <c r="E21" s="14">
        <v>203157</v>
      </c>
      <c r="F21" s="13">
        <v>13.719999999999999</v>
      </c>
      <c r="G21" s="14">
        <v>3197</v>
      </c>
      <c r="H21" s="13">
        <v>17.579999999999998</v>
      </c>
      <c r="I21" s="14">
        <v>2705</v>
      </c>
      <c r="J21" s="13">
        <v>0</v>
      </c>
      <c r="K21" s="14">
        <v>0</v>
      </c>
      <c r="L21" s="13">
        <v>1.32</v>
      </c>
      <c r="M21" s="14">
        <v>217</v>
      </c>
      <c r="N21" s="13">
        <f t="shared" si="1"/>
        <v>3403.6999999999994</v>
      </c>
      <c r="O21" s="14">
        <f t="shared" si="1"/>
        <v>1876847</v>
      </c>
      <c r="P21" s="13">
        <v>28.86</v>
      </c>
      <c r="Q21" s="14">
        <v>7430</v>
      </c>
      <c r="R21" s="13">
        <v>46.97</v>
      </c>
      <c r="S21" s="14">
        <v>7437</v>
      </c>
      <c r="T21" s="13">
        <v>3218.51</v>
      </c>
      <c r="U21" s="14">
        <v>509069</v>
      </c>
      <c r="V21" s="13">
        <v>0</v>
      </c>
      <c r="W21" s="14">
        <v>0</v>
      </c>
      <c r="X21" s="13">
        <v>1.4100000000000001</v>
      </c>
      <c r="Y21" s="14">
        <v>213</v>
      </c>
      <c r="Z21" s="13">
        <f t="shared" si="3"/>
        <v>3295.75</v>
      </c>
      <c r="AA21" s="14">
        <f t="shared" si="0"/>
        <v>524149</v>
      </c>
      <c r="AB21" s="13">
        <f t="shared" si="2"/>
        <v>6699.4499999999989</v>
      </c>
      <c r="AC21" s="14">
        <f t="shared" si="2"/>
        <v>2400996</v>
      </c>
    </row>
    <row r="22" spans="1:29" s="10" customFormat="1" ht="18" customHeight="1" x14ac:dyDescent="0.4">
      <c r="A22" s="9">
        <v>16</v>
      </c>
      <c r="B22" s="13">
        <v>916.14</v>
      </c>
      <c r="C22" s="14">
        <v>524513</v>
      </c>
      <c r="D22" s="13">
        <v>194.1</v>
      </c>
      <c r="E22" s="14">
        <v>94465</v>
      </c>
      <c r="F22" s="13">
        <v>4.26</v>
      </c>
      <c r="G22" s="14">
        <v>1131</v>
      </c>
      <c r="H22" s="13">
        <v>5.5500000000000007</v>
      </c>
      <c r="I22" s="14">
        <v>873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1120.05</v>
      </c>
      <c r="O22" s="14">
        <f t="shared" si="1"/>
        <v>620982</v>
      </c>
      <c r="P22" s="13">
        <v>11.04</v>
      </c>
      <c r="Q22" s="14">
        <v>2863</v>
      </c>
      <c r="R22" s="13">
        <v>9.9600000000000009</v>
      </c>
      <c r="S22" s="14">
        <v>1583</v>
      </c>
      <c r="T22" s="13">
        <v>1920.83</v>
      </c>
      <c r="U22" s="14">
        <v>300148</v>
      </c>
      <c r="V22" s="13">
        <v>0</v>
      </c>
      <c r="W22" s="14">
        <v>0</v>
      </c>
      <c r="X22" s="13">
        <v>7.0000000000000007E-2</v>
      </c>
      <c r="Y22" s="14">
        <v>10</v>
      </c>
      <c r="Z22" s="13">
        <f t="shared" si="3"/>
        <v>1941.8999999999999</v>
      </c>
      <c r="AA22" s="14">
        <f t="shared" si="0"/>
        <v>304604</v>
      </c>
      <c r="AB22" s="13">
        <f t="shared" si="2"/>
        <v>3061.95</v>
      </c>
      <c r="AC22" s="14">
        <f t="shared" si="2"/>
        <v>925586</v>
      </c>
    </row>
    <row r="23" spans="1:29" s="10" customFormat="1" ht="18" customHeight="1" x14ac:dyDescent="0.4">
      <c r="A23" s="9">
        <v>17</v>
      </c>
      <c r="B23" s="13">
        <v>381.83000000000004</v>
      </c>
      <c r="C23" s="14">
        <v>219886</v>
      </c>
      <c r="D23" s="13">
        <v>145.63</v>
      </c>
      <c r="E23" s="14">
        <v>71458</v>
      </c>
      <c r="F23" s="13">
        <v>1.6600000000000001</v>
      </c>
      <c r="G23" s="14">
        <v>464</v>
      </c>
      <c r="H23" s="13">
        <v>1.73</v>
      </c>
      <c r="I23" s="14">
        <v>286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530.85</v>
      </c>
      <c r="O23" s="14">
        <f t="shared" si="1"/>
        <v>292094</v>
      </c>
      <c r="P23" s="13">
        <v>1.68</v>
      </c>
      <c r="Q23" s="14">
        <v>383</v>
      </c>
      <c r="R23" s="13">
        <v>2.0499999999999998</v>
      </c>
      <c r="S23" s="14">
        <v>344</v>
      </c>
      <c r="T23" s="13">
        <v>696.77</v>
      </c>
      <c r="U23" s="14">
        <v>111468</v>
      </c>
      <c r="V23" s="13">
        <v>0</v>
      </c>
      <c r="W23" s="14">
        <v>0</v>
      </c>
      <c r="X23" s="13">
        <v>5.83</v>
      </c>
      <c r="Y23" s="14">
        <v>983</v>
      </c>
      <c r="Z23" s="13">
        <f t="shared" si="3"/>
        <v>706.33</v>
      </c>
      <c r="AA23" s="14">
        <f t="shared" si="3"/>
        <v>113178</v>
      </c>
      <c r="AB23" s="13">
        <f t="shared" si="2"/>
        <v>1237.18</v>
      </c>
      <c r="AC23" s="14">
        <f t="shared" si="2"/>
        <v>405272</v>
      </c>
    </row>
    <row r="24" spans="1:29" s="10" customFormat="1" ht="18" customHeight="1" x14ac:dyDescent="0.4">
      <c r="A24" s="9">
        <v>18</v>
      </c>
      <c r="B24" s="13">
        <v>224.96999999999997</v>
      </c>
      <c r="C24" s="14">
        <v>127461</v>
      </c>
      <c r="D24" s="13">
        <v>111.28999999999999</v>
      </c>
      <c r="E24" s="14">
        <v>54949</v>
      </c>
      <c r="F24" s="13">
        <v>0.52</v>
      </c>
      <c r="G24" s="14">
        <v>105</v>
      </c>
      <c r="H24" s="13">
        <v>0.13</v>
      </c>
      <c r="I24" s="14">
        <v>23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336.90999999999997</v>
      </c>
      <c r="O24" s="14">
        <f t="shared" si="1"/>
        <v>182538</v>
      </c>
      <c r="P24" s="13">
        <v>0.49</v>
      </c>
      <c r="Q24" s="14">
        <v>137</v>
      </c>
      <c r="R24" s="13">
        <v>1.54</v>
      </c>
      <c r="S24" s="14">
        <v>229</v>
      </c>
      <c r="T24" s="13">
        <v>426.84000000000003</v>
      </c>
      <c r="U24" s="14">
        <v>69149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428.87</v>
      </c>
      <c r="AA24" s="14">
        <f t="shared" si="3"/>
        <v>69515</v>
      </c>
      <c r="AB24" s="13">
        <f t="shared" si="2"/>
        <v>765.78</v>
      </c>
      <c r="AC24" s="14">
        <f t="shared" si="2"/>
        <v>252053</v>
      </c>
    </row>
    <row r="25" spans="1:29" s="10" customFormat="1" ht="18" customHeight="1" x14ac:dyDescent="0.4">
      <c r="A25" s="9">
        <v>19</v>
      </c>
      <c r="B25" s="13">
        <v>97.509999999999991</v>
      </c>
      <c r="C25" s="14">
        <v>56470</v>
      </c>
      <c r="D25" s="13">
        <v>54.63</v>
      </c>
      <c r="E25" s="14">
        <v>26915</v>
      </c>
      <c r="F25" s="13">
        <v>0.46</v>
      </c>
      <c r="G25" s="14">
        <v>122</v>
      </c>
      <c r="H25" s="13">
        <v>0.55000000000000004</v>
      </c>
      <c r="I25" s="14">
        <v>108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153.15</v>
      </c>
      <c r="O25" s="14">
        <f t="shared" si="1"/>
        <v>83615</v>
      </c>
      <c r="P25" s="13">
        <v>0.44999999999999996</v>
      </c>
      <c r="Q25" s="14">
        <v>102</v>
      </c>
      <c r="R25" s="13">
        <v>0</v>
      </c>
      <c r="S25" s="14">
        <v>0</v>
      </c>
      <c r="T25" s="13">
        <v>153.16999999999999</v>
      </c>
      <c r="U25" s="14">
        <v>25348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153.61999999999998</v>
      </c>
      <c r="AA25" s="14">
        <f t="shared" si="3"/>
        <v>25450</v>
      </c>
      <c r="AB25" s="13">
        <f t="shared" si="2"/>
        <v>306.77</v>
      </c>
      <c r="AC25" s="14">
        <f t="shared" si="2"/>
        <v>109065</v>
      </c>
    </row>
    <row r="26" spans="1:29" s="10" customFormat="1" ht="18" customHeight="1" thickBot="1" x14ac:dyDescent="0.45">
      <c r="A26" s="15" t="s">
        <v>21</v>
      </c>
      <c r="B26" s="16">
        <v>217.78</v>
      </c>
      <c r="C26" s="17">
        <v>124894</v>
      </c>
      <c r="D26" s="16">
        <v>106.00999999999999</v>
      </c>
      <c r="E26" s="17">
        <v>52838</v>
      </c>
      <c r="F26" s="16">
        <v>1.76</v>
      </c>
      <c r="G26" s="17">
        <v>410</v>
      </c>
      <c r="H26" s="16">
        <v>0.17</v>
      </c>
      <c r="I26" s="17">
        <v>44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325.71999999999997</v>
      </c>
      <c r="O26" s="17">
        <f>SUM(C26,E26,G26,I26,K26,M26)</f>
        <v>178186</v>
      </c>
      <c r="P26" s="16">
        <v>2.6</v>
      </c>
      <c r="Q26" s="17">
        <v>671</v>
      </c>
      <c r="R26" s="16">
        <v>0.21</v>
      </c>
      <c r="S26" s="17">
        <v>32</v>
      </c>
      <c r="T26" s="16">
        <v>105.41000000000001</v>
      </c>
      <c r="U26" s="17">
        <v>18216</v>
      </c>
      <c r="V26" s="16">
        <v>0</v>
      </c>
      <c r="W26" s="17">
        <v>0</v>
      </c>
      <c r="X26" s="16">
        <v>3.6</v>
      </c>
      <c r="Y26" s="17">
        <v>620</v>
      </c>
      <c r="Z26" s="16">
        <f t="shared" si="3"/>
        <v>111.82000000000001</v>
      </c>
      <c r="AA26" s="17">
        <f t="shared" si="3"/>
        <v>19539</v>
      </c>
      <c r="AB26" s="16">
        <f t="shared" si="2"/>
        <v>437.53999999999996</v>
      </c>
      <c r="AC26" s="17">
        <f t="shared" si="2"/>
        <v>197725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23061.929999999997</v>
      </c>
      <c r="C27" s="20">
        <f t="shared" si="4"/>
        <v>11802601</v>
      </c>
      <c r="D27" s="19">
        <f t="shared" si="4"/>
        <v>7219.2900000000018</v>
      </c>
      <c r="E27" s="20">
        <f t="shared" si="4"/>
        <v>3023396</v>
      </c>
      <c r="F27" s="19">
        <f t="shared" si="4"/>
        <v>127.46000000000001</v>
      </c>
      <c r="G27" s="20">
        <f t="shared" si="4"/>
        <v>30218</v>
      </c>
      <c r="H27" s="19">
        <f t="shared" si="4"/>
        <v>1453.3999999999999</v>
      </c>
      <c r="I27" s="20">
        <f t="shared" si="4"/>
        <v>241180</v>
      </c>
      <c r="J27" s="19">
        <f t="shared" si="4"/>
        <v>4.1300000000000008</v>
      </c>
      <c r="K27" s="20">
        <f t="shared" si="4"/>
        <v>188</v>
      </c>
      <c r="L27" s="19">
        <f t="shared" si="4"/>
        <v>199.70000000000002</v>
      </c>
      <c r="M27" s="20">
        <f t="shared" si="4"/>
        <v>17668</v>
      </c>
      <c r="N27" s="19">
        <f t="shared" si="4"/>
        <v>32065.91</v>
      </c>
      <c r="O27" s="21">
        <f t="shared" si="4"/>
        <v>15115251</v>
      </c>
      <c r="P27" s="19">
        <f t="shared" si="4"/>
        <v>146.05000000000001</v>
      </c>
      <c r="Q27" s="20">
        <f t="shared" si="4"/>
        <v>35984</v>
      </c>
      <c r="R27" s="19">
        <f t="shared" si="4"/>
        <v>2459.4700000000003</v>
      </c>
      <c r="S27" s="20">
        <f t="shared" si="4"/>
        <v>396285</v>
      </c>
      <c r="T27" s="19">
        <f t="shared" si="4"/>
        <v>14750.68</v>
      </c>
      <c r="U27" s="20">
        <f t="shared" si="4"/>
        <v>2307620</v>
      </c>
      <c r="V27" s="19">
        <f t="shared" si="4"/>
        <v>0</v>
      </c>
      <c r="W27" s="20">
        <f t="shared" si="4"/>
        <v>0</v>
      </c>
      <c r="X27" s="19">
        <f t="shared" si="4"/>
        <v>24.61</v>
      </c>
      <c r="Y27" s="20">
        <f t="shared" si="4"/>
        <v>3470</v>
      </c>
      <c r="Z27" s="19">
        <f t="shared" si="4"/>
        <v>17380.809999999998</v>
      </c>
      <c r="AA27" s="21">
        <f t="shared" si="4"/>
        <v>2743359</v>
      </c>
      <c r="AB27" s="19">
        <f t="shared" si="4"/>
        <v>49446.719999999994</v>
      </c>
      <c r="AC27" s="20">
        <f t="shared" si="4"/>
        <v>17858610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296.79000000000002</v>
      </c>
      <c r="Q31" s="24"/>
      <c r="R31" s="19">
        <v>1770.5100000000002</v>
      </c>
      <c r="S31" s="24"/>
      <c r="T31" s="19">
        <v>88.01</v>
      </c>
      <c r="U31" s="24"/>
      <c r="V31" s="19">
        <v>2917.83</v>
      </c>
      <c r="W31" s="20">
        <v>3061266</v>
      </c>
      <c r="X31" s="19">
        <v>7.0299999999999994</v>
      </c>
      <c r="Y31" s="24"/>
      <c r="Z31" s="19">
        <v>0</v>
      </c>
      <c r="AA31" s="24"/>
      <c r="AB31" s="19">
        <f>SUM(AB27,R31,T31,V31,X31,Z31,P31)</f>
        <v>54526.89</v>
      </c>
      <c r="AC31" s="25">
        <f>AC27</f>
        <v>17858610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2025-09-09T05:24:24Z</dcterms:modified>
</cp:coreProperties>
</file>