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955C251B-5B2F-4A33-983D-9075840397B5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B22" i="1"/>
  <c r="AC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B12" i="1"/>
  <c r="AC12" i="1"/>
  <c r="AC11" i="1"/>
  <c r="AB11" i="1"/>
  <c r="AC10" i="1"/>
  <c r="AB10" i="1"/>
  <c r="AC9" i="1"/>
  <c r="AB9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<sst xmlns="http://schemas.openxmlformats.org/spreadsheetml/2006/main" count="77" uniqueCount="31">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</sst>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30</v>
      </c>
      <c r="B3" s="6" t="s">
        <v>3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561.62</v>
      </c>
      <c r="C7" s="14">
        <v>0</v>
      </c>
      <c r="D7" s="13">
        <v>110.38</v>
      </c>
      <c r="E7" s="14">
        <v>0</v>
      </c>
      <c r="F7" s="13">
        <v>0</v>
      </c>
      <c r="G7" s="14">
        <v>0</v>
      </c>
      <c r="H7" s="13">
        <v>41.86</v>
      </c>
      <c r="I7" s="14">
        <v>0</v>
      </c>
      <c r="J7" s="13">
        <v>0.14000000000000001</v>
      </c>
      <c r="K7" s="14">
        <v>0</v>
      </c>
      <c r="L7" s="13">
        <v>33.18</v>
      </c>
      <c r="M7" s="14">
        <v>0</v>
      </c>
      <c r="N7" s="13">
        <f>SUM(B7,D7,F7,H7,J7,L7)</f>
        <v>747.18</v>
      </c>
      <c r="O7" s="14">
        <f>SUM(C7,E7,G7,I7,K7,M7)</f>
        <v>0</v>
      </c>
      <c r="P7" s="13">
        <v>0</v>
      </c>
      <c r="Q7" s="14">
        <v>0</v>
      </c>
      <c r="R7" s="13">
        <v>51.01</v>
      </c>
      <c r="S7" s="14">
        <v>0</v>
      </c>
      <c r="T7" s="13">
        <v>1.86</v>
      </c>
      <c r="U7" s="14">
        <v>0</v>
      </c>
      <c r="V7" s="13">
        <v>0.04</v>
      </c>
      <c r="W7" s="14">
        <v>0</v>
      </c>
      <c r="X7" s="13">
        <v>1.5</v>
      </c>
      <c r="Y7" s="14">
        <v>0</v>
      </c>
      <c r="Z7" s="13">
        <f t="shared" ref="Z7:AA22" si="0">SUM(P7,R7,T7,V7,X7)</f>
        <v>54.41</v>
      </c>
      <c r="AA7" s="14">
        <f>SUM(Q7,S7,U7,W7,Y7)</f>
        <v>0</v>
      </c>
      <c r="AB7" s="13">
        <f>SUM(Z7,N7)</f>
        <v>801.58999999999992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770.16</v>
      </c>
      <c r="C8" s="14">
        <v>0</v>
      </c>
      <c r="D8" s="13">
        <v>148.25</v>
      </c>
      <c r="E8" s="14">
        <v>0</v>
      </c>
      <c r="F8" s="13">
        <v>0.02</v>
      </c>
      <c r="G8" s="14">
        <v>0</v>
      </c>
      <c r="H8" s="13">
        <v>72.650000000000006</v>
      </c>
      <c r="I8" s="14">
        <v>2971</v>
      </c>
      <c r="J8" s="13">
        <v>0.92</v>
      </c>
      <c r="K8" s="14">
        <v>0</v>
      </c>
      <c r="L8" s="13">
        <v>86.19</v>
      </c>
      <c r="M8" s="14">
        <v>1865</v>
      </c>
      <c r="N8" s="13">
        <f t="shared" ref="N8:O25" si="1">SUM(B8,D8,F8,H8,J8,L8)</f>
        <v>1078.1899999999998</v>
      </c>
      <c r="O8" s="14">
        <f t="shared" si="1"/>
        <v>4836</v>
      </c>
      <c r="P8" s="13">
        <v>0</v>
      </c>
      <c r="Q8" s="14">
        <v>0</v>
      </c>
      <c r="R8" s="13">
        <v>140.47999999999999</v>
      </c>
      <c r="S8" s="14">
        <v>6190</v>
      </c>
      <c r="T8" s="13">
        <v>7.59</v>
      </c>
      <c r="U8" s="14">
        <v>115</v>
      </c>
      <c r="V8" s="13">
        <v>0</v>
      </c>
      <c r="W8" s="14">
        <v>0</v>
      </c>
      <c r="X8" s="13">
        <v>4.1100000000000003</v>
      </c>
      <c r="Y8" s="14">
        <v>80</v>
      </c>
      <c r="Z8" s="13">
        <f t="shared" si="0"/>
        <v>152.18</v>
      </c>
      <c r="AA8" s="14">
        <f t="shared" si="0"/>
        <v>6385</v>
      </c>
      <c r="AB8" s="13">
        <f t="shared" ref="AB8:AC26" si="2">SUM(Z8,N8)</f>
        <v>1230.3699999999999</v>
      </c>
      <c r="AC8" s="14">
        <f t="shared" si="2"/>
        <v>11221</v>
      </c>
    </row>
    <row r="9" spans="1:29" s="10" customFormat="1" ht="18" customHeight="1" x14ac:dyDescent="0.4">
      <c r="A9" s="9">
        <v>3</v>
      </c>
      <c r="B9" s="13">
        <v>645</v>
      </c>
      <c r="C9" s="14">
        <v>24415</v>
      </c>
      <c r="D9" s="13">
        <v>241.67000000000002</v>
      </c>
      <c r="E9" s="14">
        <v>8710</v>
      </c>
      <c r="F9" s="13">
        <v>0</v>
      </c>
      <c r="G9" s="14">
        <v>0</v>
      </c>
      <c r="H9" s="13">
        <v>97.3</v>
      </c>
      <c r="I9" s="14">
        <v>9283</v>
      </c>
      <c r="J9" s="13">
        <v>1.1299999999999999</v>
      </c>
      <c r="K9" s="14">
        <v>26</v>
      </c>
      <c r="L9" s="13">
        <v>129.24</v>
      </c>
      <c r="M9" s="14">
        <v>6707</v>
      </c>
      <c r="N9" s="13">
        <f t="shared" si="1"/>
        <v>1114.3400000000001</v>
      </c>
      <c r="O9" s="14">
        <f t="shared" si="1"/>
        <v>49141</v>
      </c>
      <c r="P9" s="13">
        <v>0</v>
      </c>
      <c r="Q9" s="14">
        <v>0</v>
      </c>
      <c r="R9" s="13">
        <v>198.59</v>
      </c>
      <c r="S9" s="14">
        <v>15659</v>
      </c>
      <c r="T9" s="13">
        <v>17.559999999999999</v>
      </c>
      <c r="U9" s="14">
        <v>1022</v>
      </c>
      <c r="V9" s="13">
        <v>0</v>
      </c>
      <c r="W9" s="14">
        <v>0</v>
      </c>
      <c r="X9" s="13">
        <v>4.71</v>
      </c>
      <c r="Y9" s="14">
        <v>271</v>
      </c>
      <c r="Z9" s="13">
        <f t="shared" si="0"/>
        <v>220.86</v>
      </c>
      <c r="AA9" s="14">
        <f t="shared" si="0"/>
        <v>16952</v>
      </c>
      <c r="AB9" s="13">
        <f t="shared" si="2"/>
        <v>1335.2000000000003</v>
      </c>
      <c r="AC9" s="14">
        <f t="shared" si="2"/>
        <v>66093</v>
      </c>
    </row>
    <row r="10" spans="1:29" s="10" customFormat="1" ht="18" customHeight="1" x14ac:dyDescent="0.4">
      <c r="A10" s="9">
        <v>4</v>
      </c>
      <c r="B10" s="13">
        <v>531.88</v>
      </c>
      <c r="C10" s="14">
        <v>52665</v>
      </c>
      <c r="D10" s="13">
        <v>446.28999999999996</v>
      </c>
      <c r="E10" s="14">
        <v>34903</v>
      </c>
      <c r="F10" s="13">
        <v>0.09</v>
      </c>
      <c r="G10" s="14">
        <v>9</v>
      </c>
      <c r="H10" s="13">
        <v>46.190000000000005</v>
      </c>
      <c r="I10" s="14">
        <v>5685</v>
      </c>
      <c r="J10" s="13">
        <v>2.27</v>
      </c>
      <c r="K10" s="14">
        <v>202</v>
      </c>
      <c r="L10" s="13">
        <v>187.89999999999998</v>
      </c>
      <c r="M10" s="14">
        <v>14591</v>
      </c>
      <c r="N10" s="13">
        <f t="shared" si="1"/>
        <v>1214.6199999999999</v>
      </c>
      <c r="O10" s="14">
        <f t="shared" si="1"/>
        <v>108055</v>
      </c>
      <c r="P10" s="13">
        <v>0</v>
      </c>
      <c r="Q10" s="14">
        <v>0</v>
      </c>
      <c r="R10" s="13">
        <v>117.86</v>
      </c>
      <c r="S10" s="14">
        <v>11005</v>
      </c>
      <c r="T10" s="13">
        <v>75.14</v>
      </c>
      <c r="U10" s="14">
        <v>6471</v>
      </c>
      <c r="V10" s="13">
        <v>0</v>
      </c>
      <c r="W10" s="14">
        <v>0</v>
      </c>
      <c r="X10" s="13">
        <v>2.0099999999999998</v>
      </c>
      <c r="Y10" s="14">
        <v>130</v>
      </c>
      <c r="Z10" s="13">
        <f>SUM(P10,R10,T10,V10,X10)</f>
        <v>195.01</v>
      </c>
      <c r="AA10" s="14">
        <f t="shared" si="0"/>
        <v>17606</v>
      </c>
      <c r="AB10" s="13">
        <f t="shared" si="2"/>
        <v>1409.6299999999999</v>
      </c>
      <c r="AC10" s="14">
        <f t="shared" si="2"/>
        <v>125661</v>
      </c>
    </row>
    <row r="11" spans="1:29" s="10" customFormat="1" ht="18" customHeight="1" x14ac:dyDescent="0.4">
      <c r="A11" s="9">
        <v>5</v>
      </c>
      <c r="B11" s="13">
        <v>247.29</v>
      </c>
      <c r="C11" s="14">
        <v>40360</v>
      </c>
      <c r="D11" s="13">
        <v>521.4</v>
      </c>
      <c r="E11" s="14">
        <v>64799</v>
      </c>
      <c r="F11" s="13">
        <v>0.19</v>
      </c>
      <c r="G11" s="14">
        <v>18</v>
      </c>
      <c r="H11" s="13">
        <v>47.54</v>
      </c>
      <c r="I11" s="14">
        <v>5938</v>
      </c>
      <c r="J11" s="13">
        <v>4.34</v>
      </c>
      <c r="K11" s="14">
        <v>434</v>
      </c>
      <c r="L11" s="13">
        <v>228.57999999999998</v>
      </c>
      <c r="M11" s="14">
        <v>22445</v>
      </c>
      <c r="N11" s="13">
        <f t="shared" si="1"/>
        <v>1049.3399999999999</v>
      </c>
      <c r="O11" s="14">
        <f t="shared" si="1"/>
        <v>133994</v>
      </c>
      <c r="P11" s="13">
        <v>0</v>
      </c>
      <c r="Q11" s="14">
        <v>0</v>
      </c>
      <c r="R11" s="13">
        <v>66.709999999999994</v>
      </c>
      <c r="S11" s="14">
        <v>7490</v>
      </c>
      <c r="T11" s="13">
        <v>71.459999999999994</v>
      </c>
      <c r="U11" s="14">
        <v>8370</v>
      </c>
      <c r="V11" s="13">
        <v>0</v>
      </c>
      <c r="W11" s="14">
        <v>0</v>
      </c>
      <c r="X11" s="13">
        <v>0.37</v>
      </c>
      <c r="Y11" s="14">
        <v>41</v>
      </c>
      <c r="Z11" s="13">
        <f t="shared" ref="Z11:AA26" si="3">SUM(P11,R11,T11,V11,X11)</f>
        <v>138.54</v>
      </c>
      <c r="AA11" s="14">
        <f t="shared" si="0"/>
        <v>15901</v>
      </c>
      <c r="AB11" s="13">
        <f t="shared" si="2"/>
        <v>1187.8799999999999</v>
      </c>
      <c r="AC11" s="14">
        <f t="shared" si="2"/>
        <v>149895</v>
      </c>
    </row>
    <row r="12" spans="1:29" s="10" customFormat="1" ht="18" customHeight="1" x14ac:dyDescent="0.4">
      <c r="A12" s="9">
        <v>6</v>
      </c>
      <c r="B12" s="13">
        <v>219.4</v>
      </c>
      <c r="C12" s="14">
        <v>48607</v>
      </c>
      <c r="D12" s="13">
        <v>444.69</v>
      </c>
      <c r="E12" s="14">
        <v>84347</v>
      </c>
      <c r="F12" s="13">
        <v>0.14000000000000001</v>
      </c>
      <c r="G12" s="14">
        <v>21</v>
      </c>
      <c r="H12" s="13">
        <v>63.23</v>
      </c>
      <c r="I12" s="14">
        <v>8459</v>
      </c>
      <c r="J12" s="13">
        <v>0.28000000000000003</v>
      </c>
      <c r="K12" s="14">
        <v>41</v>
      </c>
      <c r="L12" s="13">
        <v>102.46</v>
      </c>
      <c r="M12" s="14">
        <v>11440</v>
      </c>
      <c r="N12" s="13">
        <f t="shared" si="1"/>
        <v>830.2</v>
      </c>
      <c r="O12" s="14">
        <f t="shared" si="1"/>
        <v>152915</v>
      </c>
      <c r="P12" s="13">
        <v>0</v>
      </c>
      <c r="Q12" s="14">
        <v>0</v>
      </c>
      <c r="R12" s="13">
        <v>49.71</v>
      </c>
      <c r="S12" s="14">
        <v>6018</v>
      </c>
      <c r="T12" s="13">
        <v>81.680000000000007</v>
      </c>
      <c r="U12" s="14">
        <v>9612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131.39000000000001</v>
      </c>
      <c r="AA12" s="14">
        <f t="shared" si="0"/>
        <v>15630</v>
      </c>
      <c r="AB12" s="13">
        <f t="shared" si="2"/>
        <v>961.59</v>
      </c>
      <c r="AC12" s="14">
        <f t="shared" si="2"/>
        <v>168545</v>
      </c>
    </row>
    <row r="13" spans="1:29" s="10" customFormat="1" ht="18" customHeight="1" x14ac:dyDescent="0.4">
      <c r="A13" s="9">
        <v>7</v>
      </c>
      <c r="B13" s="13">
        <v>150.1</v>
      </c>
      <c r="C13" s="14">
        <v>44599</v>
      </c>
      <c r="D13" s="13">
        <v>614.16</v>
      </c>
      <c r="E13" s="14">
        <v>161831</v>
      </c>
      <c r="F13" s="13">
        <v>0.41</v>
      </c>
      <c r="G13" s="14">
        <v>37</v>
      </c>
      <c r="H13" s="13">
        <v>116.94</v>
      </c>
      <c r="I13" s="14">
        <v>17750</v>
      </c>
      <c r="J13" s="13">
        <v>1.21</v>
      </c>
      <c r="K13" s="14">
        <v>225</v>
      </c>
      <c r="L13" s="13">
        <v>95.24</v>
      </c>
      <c r="M13" s="14">
        <v>13172</v>
      </c>
      <c r="N13" s="13">
        <f t="shared" si="1"/>
        <v>978.06</v>
      </c>
      <c r="O13" s="14">
        <f t="shared" si="1"/>
        <v>237614</v>
      </c>
      <c r="P13" s="13">
        <v>0</v>
      </c>
      <c r="Q13" s="14">
        <v>0</v>
      </c>
      <c r="R13" s="13">
        <v>33.1</v>
      </c>
      <c r="S13" s="14">
        <v>4509</v>
      </c>
      <c r="T13" s="13">
        <v>19.05</v>
      </c>
      <c r="U13" s="14">
        <v>1738</v>
      </c>
      <c r="V13" s="13">
        <v>0</v>
      </c>
      <c r="W13" s="14">
        <v>0</v>
      </c>
      <c r="X13" s="13">
        <v>0.49</v>
      </c>
      <c r="Y13" s="14">
        <v>0</v>
      </c>
      <c r="Z13" s="13">
        <f t="shared" si="3"/>
        <v>52.640000000000008</v>
      </c>
      <c r="AA13" s="14">
        <f t="shared" si="0"/>
        <v>6247</v>
      </c>
      <c r="AB13" s="13">
        <f t="shared" si="2"/>
        <v>1030.7</v>
      </c>
      <c r="AC13" s="14">
        <f t="shared" si="2"/>
        <v>243861</v>
      </c>
    </row>
    <row r="14" spans="1:29" s="10" customFormat="1" ht="18" customHeight="1" x14ac:dyDescent="0.4">
      <c r="A14" s="9">
        <v>8</v>
      </c>
      <c r="B14" s="13">
        <v>285.14</v>
      </c>
      <c r="C14" s="14">
        <v>105815</v>
      </c>
      <c r="D14" s="13">
        <v>622.97</v>
      </c>
      <c r="E14" s="14">
        <v>196919</v>
      </c>
      <c r="F14" s="13">
        <v>0.23</v>
      </c>
      <c r="G14" s="14">
        <v>25</v>
      </c>
      <c r="H14" s="13">
        <v>218.66</v>
      </c>
      <c r="I14" s="14">
        <v>39004</v>
      </c>
      <c r="J14" s="13">
        <v>0</v>
      </c>
      <c r="K14" s="14">
        <v>0</v>
      </c>
      <c r="L14" s="13">
        <v>62.97</v>
      </c>
      <c r="M14" s="14">
        <v>9416</v>
      </c>
      <c r="N14" s="13">
        <f t="shared" si="1"/>
        <v>1189.97</v>
      </c>
      <c r="O14" s="14">
        <f t="shared" si="1"/>
        <v>351179</v>
      </c>
      <c r="P14" s="13">
        <v>0</v>
      </c>
      <c r="Q14" s="14">
        <v>0</v>
      </c>
      <c r="R14" s="13">
        <v>155.06</v>
      </c>
      <c r="S14" s="14">
        <v>25606</v>
      </c>
      <c r="T14" s="13">
        <v>28.29</v>
      </c>
      <c r="U14" s="14">
        <v>3994</v>
      </c>
      <c r="V14" s="13">
        <v>0</v>
      </c>
      <c r="W14" s="14">
        <v>0</v>
      </c>
      <c r="X14" s="13">
        <v>1.5</v>
      </c>
      <c r="Y14" s="14">
        <v>201</v>
      </c>
      <c r="Z14" s="13">
        <f t="shared" si="3"/>
        <v>184.85</v>
      </c>
      <c r="AA14" s="14">
        <f t="shared" si="0"/>
        <v>29801</v>
      </c>
      <c r="AB14" s="13">
        <f t="shared" si="2"/>
        <v>1374.82</v>
      </c>
      <c r="AC14" s="14">
        <f t="shared" si="2"/>
        <v>380980</v>
      </c>
    </row>
    <row r="15" spans="1:29" s="10" customFormat="1" ht="18" customHeight="1" x14ac:dyDescent="0.4">
      <c r="A15" s="9">
        <v>9</v>
      </c>
      <c r="B15" s="13">
        <v>591.32000000000005</v>
      </c>
      <c r="C15" s="14">
        <v>265087</v>
      </c>
      <c r="D15" s="13">
        <v>661.88</v>
      </c>
      <c r="E15" s="14">
        <v>255309</v>
      </c>
      <c r="F15" s="13">
        <v>1.99</v>
      </c>
      <c r="G15" s="14">
        <v>332</v>
      </c>
      <c r="H15" s="13">
        <v>286.02</v>
      </c>
      <c r="I15" s="14">
        <v>49802</v>
      </c>
      <c r="J15" s="13">
        <v>0</v>
      </c>
      <c r="K15" s="14">
        <v>0</v>
      </c>
      <c r="L15" s="13">
        <v>7.19</v>
      </c>
      <c r="M15" s="14">
        <v>1084</v>
      </c>
      <c r="N15" s="13">
        <f t="shared" si="1"/>
        <v>1548.4</v>
      </c>
      <c r="O15" s="14">
        <f t="shared" si="1"/>
        <v>571614</v>
      </c>
      <c r="P15" s="13">
        <v>0</v>
      </c>
      <c r="Q15" s="14">
        <v>0</v>
      </c>
      <c r="R15" s="13">
        <v>78.459999999999994</v>
      </c>
      <c r="S15" s="14">
        <v>13176</v>
      </c>
      <c r="T15" s="13">
        <v>27.56</v>
      </c>
      <c r="U15" s="14">
        <v>4526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106.02</v>
      </c>
      <c r="AA15" s="14">
        <f t="shared" si="0"/>
        <v>17702</v>
      </c>
      <c r="AB15" s="13">
        <f t="shared" si="2"/>
        <v>1654.42</v>
      </c>
      <c r="AC15" s="14">
        <f t="shared" si="2"/>
        <v>589316</v>
      </c>
    </row>
    <row r="16" spans="1:29" s="10" customFormat="1" ht="18" customHeight="1" x14ac:dyDescent="0.4">
      <c r="A16" s="9">
        <v>10</v>
      </c>
      <c r="B16" s="13">
        <v>2130.79</v>
      </c>
      <c r="C16" s="14">
        <v>1067272</v>
      </c>
      <c r="D16" s="13">
        <v>1075.07</v>
      </c>
      <c r="E16" s="14">
        <v>449570</v>
      </c>
      <c r="F16" s="13">
        <v>2.2599999999999998</v>
      </c>
      <c r="G16" s="14">
        <v>579</v>
      </c>
      <c r="H16" s="13">
        <v>342.81</v>
      </c>
      <c r="I16" s="14">
        <v>58773</v>
      </c>
      <c r="J16" s="13">
        <v>0</v>
      </c>
      <c r="K16" s="14">
        <v>0</v>
      </c>
      <c r="L16" s="13">
        <v>0.7</v>
      </c>
      <c r="M16" s="14">
        <v>84</v>
      </c>
      <c r="N16" s="13">
        <f t="shared" si="1"/>
        <v>3551.6299999999997</v>
      </c>
      <c r="O16" s="14">
        <f t="shared" si="1"/>
        <v>1576278</v>
      </c>
      <c r="P16" s="13">
        <v>1.25</v>
      </c>
      <c r="Q16" s="14">
        <v>332</v>
      </c>
      <c r="R16" s="13">
        <v>231.25</v>
      </c>
      <c r="S16" s="14">
        <v>37303</v>
      </c>
      <c r="T16" s="13">
        <v>103.36999999999999</v>
      </c>
      <c r="U16" s="14">
        <v>16569</v>
      </c>
      <c r="V16" s="13">
        <v>0</v>
      </c>
      <c r="W16" s="14">
        <v>0</v>
      </c>
      <c r="X16" s="13">
        <v>0.04</v>
      </c>
      <c r="Y16" s="14">
        <v>0</v>
      </c>
      <c r="Z16" s="13">
        <f t="shared" si="3"/>
        <v>335.91</v>
      </c>
      <c r="AA16" s="14">
        <f t="shared" si="0"/>
        <v>54204</v>
      </c>
      <c r="AB16" s="13">
        <f t="shared" si="2"/>
        <v>3887.5399999999995</v>
      </c>
      <c r="AC16" s="14">
        <f t="shared" si="2"/>
        <v>1630482</v>
      </c>
    </row>
    <row r="17" spans="1:29" s="10" customFormat="1" ht="18" customHeight="1" x14ac:dyDescent="0.4">
      <c r="A17" s="9">
        <v>11</v>
      </c>
      <c r="B17" s="13">
        <v>3858.6099999999997</v>
      </c>
      <c r="C17" s="14">
        <v>2074174</v>
      </c>
      <c r="D17" s="13">
        <v>1855.56</v>
      </c>
      <c r="E17" s="14">
        <v>822318</v>
      </c>
      <c r="F17" s="13">
        <v>2.91</v>
      </c>
      <c r="G17" s="14">
        <v>781</v>
      </c>
      <c r="H17" s="13">
        <v>348.42</v>
      </c>
      <c r="I17" s="14">
        <v>58827</v>
      </c>
      <c r="J17" s="13">
        <v>1.75</v>
      </c>
      <c r="K17" s="14">
        <v>334</v>
      </c>
      <c r="L17" s="13">
        <v>3.87</v>
      </c>
      <c r="M17" s="14">
        <v>613</v>
      </c>
      <c r="N17" s="13">
        <f t="shared" si="1"/>
        <v>6071.12</v>
      </c>
      <c r="O17" s="14">
        <f t="shared" si="1"/>
        <v>2957047</v>
      </c>
      <c r="P17" s="13">
        <v>1.23</v>
      </c>
      <c r="Q17" s="14">
        <v>325</v>
      </c>
      <c r="R17" s="13">
        <v>906.29</v>
      </c>
      <c r="S17" s="14">
        <v>133198</v>
      </c>
      <c r="T17" s="13">
        <v>280.13</v>
      </c>
      <c r="U17" s="14">
        <v>43376</v>
      </c>
      <c r="V17" s="13">
        <v>0</v>
      </c>
      <c r="W17" s="14">
        <v>0</v>
      </c>
      <c r="X17" s="13">
        <v>9.0399999999999991</v>
      </c>
      <c r="Y17" s="14">
        <v>1419</v>
      </c>
      <c r="Z17" s="13">
        <f t="shared" si="3"/>
        <v>1196.69</v>
      </c>
      <c r="AA17" s="14">
        <f t="shared" si="0"/>
        <v>178318</v>
      </c>
      <c r="AB17" s="13">
        <f t="shared" si="2"/>
        <v>7267.8099999999995</v>
      </c>
      <c r="AC17" s="14">
        <f t="shared" si="2"/>
        <v>3135365</v>
      </c>
    </row>
    <row r="18" spans="1:29" s="10" customFormat="1" ht="18" customHeight="1" x14ac:dyDescent="0.4">
      <c r="A18" s="9">
        <v>12</v>
      </c>
      <c r="B18" s="13">
        <v>7202.84</v>
      </c>
      <c r="C18" s="14">
        <v>4006156</v>
      </c>
      <c r="D18" s="13">
        <v>2161.5300000000002</v>
      </c>
      <c r="E18" s="14">
        <v>987119</v>
      </c>
      <c r="F18" s="13">
        <v>47.300000000000004</v>
      </c>
      <c r="G18" s="14">
        <v>11691</v>
      </c>
      <c r="H18" s="13">
        <v>259.81</v>
      </c>
      <c r="I18" s="14">
        <v>40445</v>
      </c>
      <c r="J18" s="13">
        <v>0</v>
      </c>
      <c r="K18" s="14">
        <v>0</v>
      </c>
      <c r="L18" s="13">
        <v>3.4</v>
      </c>
      <c r="M18" s="14">
        <v>536</v>
      </c>
      <c r="N18" s="13">
        <f t="shared" si="1"/>
        <v>9674.8799999999992</v>
      </c>
      <c r="O18" s="14">
        <f t="shared" si="1"/>
        <v>5045947</v>
      </c>
      <c r="P18" s="13">
        <v>20.68</v>
      </c>
      <c r="Q18" s="14">
        <v>5813</v>
      </c>
      <c r="R18" s="13">
        <v>1582.57</v>
      </c>
      <c r="S18" s="14">
        <v>239426</v>
      </c>
      <c r="T18" s="13">
        <v>875.59</v>
      </c>
      <c r="U18" s="14">
        <v>147800</v>
      </c>
      <c r="V18" s="13">
        <v>0</v>
      </c>
      <c r="W18" s="14">
        <v>0</v>
      </c>
      <c r="X18" s="13">
        <v>3.36</v>
      </c>
      <c r="Y18" s="14">
        <v>538</v>
      </c>
      <c r="Z18" s="13">
        <f t="shared" si="3"/>
        <v>2482.2000000000003</v>
      </c>
      <c r="AA18" s="14">
        <f t="shared" si="0"/>
        <v>393577</v>
      </c>
      <c r="AB18" s="13">
        <f t="shared" si="2"/>
        <v>12157.08</v>
      </c>
      <c r="AC18" s="14">
        <f t="shared" si="2"/>
        <v>5439524</v>
      </c>
    </row>
    <row r="19" spans="1:29" s="10" customFormat="1" ht="18" customHeight="1" x14ac:dyDescent="0.4">
      <c r="A19" s="9">
        <v>13</v>
      </c>
      <c r="B19" s="13">
        <v>9503.39</v>
      </c>
      <c r="C19" s="14">
        <v>5488711</v>
      </c>
      <c r="D19" s="13">
        <v>2224.75</v>
      </c>
      <c r="E19" s="14">
        <v>1047351</v>
      </c>
      <c r="F19" s="13">
        <v>145.76</v>
      </c>
      <c r="G19" s="14">
        <v>39696</v>
      </c>
      <c r="H19" s="13">
        <v>111.64</v>
      </c>
      <c r="I19" s="14">
        <v>17623</v>
      </c>
      <c r="J19" s="13">
        <v>0.28000000000000003</v>
      </c>
      <c r="K19" s="14">
        <v>51</v>
      </c>
      <c r="L19" s="13">
        <v>12.43</v>
      </c>
      <c r="M19" s="14">
        <v>1824</v>
      </c>
      <c r="N19" s="13">
        <f t="shared" si="1"/>
        <v>11998.25</v>
      </c>
      <c r="O19" s="14">
        <f t="shared" si="1"/>
        <v>6595256</v>
      </c>
      <c r="P19" s="13">
        <v>51.43</v>
      </c>
      <c r="Q19" s="14">
        <v>13981</v>
      </c>
      <c r="R19" s="13">
        <v>1689.07</v>
      </c>
      <c r="S19" s="14">
        <v>270723</v>
      </c>
      <c r="T19" s="13">
        <v>2286.9199999999996</v>
      </c>
      <c r="U19" s="14">
        <v>378868</v>
      </c>
      <c r="V19" s="13">
        <v>0</v>
      </c>
      <c r="W19" s="14">
        <v>0</v>
      </c>
      <c r="X19" s="13">
        <v>1.68</v>
      </c>
      <c r="Y19" s="14">
        <v>243</v>
      </c>
      <c r="Z19" s="13">
        <f t="shared" si="3"/>
        <v>4029.0999999999995</v>
      </c>
      <c r="AA19" s="14">
        <f t="shared" si="0"/>
        <v>663815</v>
      </c>
      <c r="AB19" s="13">
        <f t="shared" si="2"/>
        <v>16027.349999999999</v>
      </c>
      <c r="AC19" s="14">
        <f t="shared" si="2"/>
        <v>7259071</v>
      </c>
    </row>
    <row r="20" spans="1:29" s="10" customFormat="1" ht="18" customHeight="1" x14ac:dyDescent="0.4">
      <c r="A20" s="9">
        <v>14</v>
      </c>
      <c r="B20" s="13">
        <v>10463.94</v>
      </c>
      <c r="C20" s="14">
        <v>6265221</v>
      </c>
      <c r="D20" s="13">
        <v>1877.5800000000002</v>
      </c>
      <c r="E20" s="14">
        <v>903072</v>
      </c>
      <c r="F20" s="13">
        <v>160.69999999999999</v>
      </c>
      <c r="G20" s="14">
        <v>43484</v>
      </c>
      <c r="H20" s="13">
        <v>41.54</v>
      </c>
      <c r="I20" s="14">
        <v>6343</v>
      </c>
      <c r="J20" s="13">
        <v>0.05</v>
      </c>
      <c r="K20" s="14">
        <v>7</v>
      </c>
      <c r="L20" s="13">
        <v>6.5</v>
      </c>
      <c r="M20" s="14">
        <v>886</v>
      </c>
      <c r="N20" s="13">
        <f t="shared" si="1"/>
        <v>12550.310000000001</v>
      </c>
      <c r="O20" s="14">
        <f t="shared" si="1"/>
        <v>7219013</v>
      </c>
      <c r="P20" s="13">
        <v>81.14</v>
      </c>
      <c r="Q20" s="14">
        <v>21737</v>
      </c>
      <c r="R20" s="13">
        <v>846.56</v>
      </c>
      <c r="S20" s="14">
        <v>145573</v>
      </c>
      <c r="T20" s="13">
        <v>5076.63</v>
      </c>
      <c r="U20" s="14">
        <v>830523</v>
      </c>
      <c r="V20" s="13">
        <v>0</v>
      </c>
      <c r="W20" s="14">
        <v>0</v>
      </c>
      <c r="X20" s="13">
        <v>2.2999999999999998</v>
      </c>
      <c r="Y20" s="14">
        <v>415</v>
      </c>
      <c r="Z20" s="13">
        <f t="shared" si="3"/>
        <v>6006.63</v>
      </c>
      <c r="AA20" s="14">
        <f t="shared" si="0"/>
        <v>998248</v>
      </c>
      <c r="AB20" s="13">
        <f t="shared" si="2"/>
        <v>18556.940000000002</v>
      </c>
      <c r="AC20" s="14">
        <f t="shared" si="2"/>
        <v>8217261</v>
      </c>
    </row>
    <row r="21" spans="1:29" s="10" customFormat="1" ht="18" customHeight="1" x14ac:dyDescent="0.4">
      <c r="A21" s="9">
        <v>15</v>
      </c>
      <c r="B21" s="13">
        <v>5731.53</v>
      </c>
      <c r="C21" s="14">
        <v>3633671</v>
      </c>
      <c r="D21" s="13">
        <v>602.72</v>
      </c>
      <c r="E21" s="14">
        <v>292891</v>
      </c>
      <c r="F21" s="13">
        <v>57.12</v>
      </c>
      <c r="G21" s="14">
        <v>15937</v>
      </c>
      <c r="H21" s="13">
        <v>18.739999999999998</v>
      </c>
      <c r="I21" s="14">
        <v>2775</v>
      </c>
      <c r="J21" s="13">
        <v>0</v>
      </c>
      <c r="K21" s="14">
        <v>0</v>
      </c>
      <c r="L21" s="13">
        <v>2.83</v>
      </c>
      <c r="M21" s="14">
        <v>393</v>
      </c>
      <c r="N21" s="13">
        <f t="shared" si="1"/>
        <v>6412.94</v>
      </c>
      <c r="O21" s="14">
        <f t="shared" si="1"/>
        <v>3945667</v>
      </c>
      <c r="P21" s="13">
        <v>35.44</v>
      </c>
      <c r="Q21" s="14">
        <v>9514</v>
      </c>
      <c r="R21" s="13">
        <v>293.23</v>
      </c>
      <c r="S21" s="14">
        <v>49626</v>
      </c>
      <c r="T21" s="13">
        <v>4444.57</v>
      </c>
      <c r="U21" s="14">
        <v>731194</v>
      </c>
      <c r="V21" s="13">
        <v>0</v>
      </c>
      <c r="W21" s="14">
        <v>0</v>
      </c>
      <c r="X21" s="13">
        <v>6.68</v>
      </c>
      <c r="Y21" s="14">
        <v>1548</v>
      </c>
      <c r="Z21" s="13">
        <f t="shared" si="3"/>
        <v>4779.92</v>
      </c>
      <c r="AA21" s="14">
        <f t="shared" si="0"/>
        <v>791882</v>
      </c>
      <c r="AB21" s="13">
        <f t="shared" si="2"/>
        <v>11192.86</v>
      </c>
      <c r="AC21" s="14">
        <f t="shared" si="2"/>
        <v>4737549</v>
      </c>
    </row>
    <row r="22" spans="1:29" s="10" customFormat="1" ht="18" customHeight="1" x14ac:dyDescent="0.4">
      <c r="A22" s="9">
        <v>16</v>
      </c>
      <c r="B22" s="13">
        <v>2420.7799999999997</v>
      </c>
      <c r="C22" s="14">
        <v>1574130</v>
      </c>
      <c r="D22" s="13">
        <v>304.83</v>
      </c>
      <c r="E22" s="14">
        <v>149492</v>
      </c>
      <c r="F22" s="13">
        <v>29.45</v>
      </c>
      <c r="G22" s="14">
        <v>7611</v>
      </c>
      <c r="H22" s="13">
        <v>5.87</v>
      </c>
      <c r="I22" s="14">
        <v>1013</v>
      </c>
      <c r="J22" s="13">
        <v>0.92</v>
      </c>
      <c r="K22" s="14">
        <v>192</v>
      </c>
      <c r="L22" s="13">
        <v>1.82</v>
      </c>
      <c r="M22" s="14">
        <v>241</v>
      </c>
      <c r="N22" s="13">
        <f t="shared" si="1"/>
        <v>2763.6699999999996</v>
      </c>
      <c r="O22" s="14">
        <f t="shared" si="1"/>
        <v>1732679</v>
      </c>
      <c r="P22" s="13">
        <v>16.899999999999999</v>
      </c>
      <c r="Q22" s="14">
        <v>4593</v>
      </c>
      <c r="R22" s="13">
        <v>141.91</v>
      </c>
      <c r="S22" s="14">
        <v>24508</v>
      </c>
      <c r="T22" s="13">
        <v>2969.2999999999997</v>
      </c>
      <c r="U22" s="14">
        <v>494884</v>
      </c>
      <c r="V22" s="13">
        <v>0</v>
      </c>
      <c r="W22" s="14">
        <v>0</v>
      </c>
      <c r="X22" s="13">
        <v>0.59</v>
      </c>
      <c r="Y22" s="14">
        <v>45</v>
      </c>
      <c r="Z22" s="13">
        <f t="shared" si="3"/>
        <v>3128.7</v>
      </c>
      <c r="AA22" s="14">
        <f t="shared" si="0"/>
        <v>524030</v>
      </c>
      <c r="AB22" s="13">
        <f t="shared" si="2"/>
        <v>5892.369999999999</v>
      </c>
      <c r="AC22" s="14">
        <f t="shared" si="2"/>
        <v>2256709</v>
      </c>
    </row>
    <row r="23" spans="1:29" s="10" customFormat="1" ht="18" customHeight="1" x14ac:dyDescent="0.4">
      <c r="A23" s="9">
        <v>17</v>
      </c>
      <c r="B23" s="13">
        <v>1398.1799999999998</v>
      </c>
      <c r="C23" s="14">
        <v>943484</v>
      </c>
      <c r="D23" s="13">
        <v>211.88</v>
      </c>
      <c r="E23" s="14">
        <v>104991</v>
      </c>
      <c r="F23" s="13">
        <v>12.69</v>
      </c>
      <c r="G23" s="14">
        <v>3641</v>
      </c>
      <c r="H23" s="13">
        <v>0.98</v>
      </c>
      <c r="I23" s="14">
        <v>175</v>
      </c>
      <c r="J23" s="13">
        <v>0</v>
      </c>
      <c r="K23" s="14">
        <v>0</v>
      </c>
      <c r="L23" s="13">
        <v>0.62</v>
      </c>
      <c r="M23" s="14">
        <v>81</v>
      </c>
      <c r="N23" s="13">
        <f t="shared" si="1"/>
        <v>1624.35</v>
      </c>
      <c r="O23" s="14">
        <f t="shared" si="1"/>
        <v>1052372</v>
      </c>
      <c r="P23" s="13">
        <v>9.6999999999999993</v>
      </c>
      <c r="Q23" s="14">
        <v>2813</v>
      </c>
      <c r="R23" s="13">
        <v>26.93</v>
      </c>
      <c r="S23" s="14">
        <v>4645</v>
      </c>
      <c r="T23" s="13">
        <v>1285.76</v>
      </c>
      <c r="U23" s="14">
        <v>216180</v>
      </c>
      <c r="V23" s="13">
        <v>0</v>
      </c>
      <c r="W23" s="14">
        <v>0</v>
      </c>
      <c r="X23" s="13">
        <v>0.32</v>
      </c>
      <c r="Y23" s="14">
        <v>74</v>
      </c>
      <c r="Z23" s="13">
        <f t="shared" si="3"/>
        <v>1322.7099999999998</v>
      </c>
      <c r="AA23" s="14">
        <f t="shared" si="3"/>
        <v>223712</v>
      </c>
      <c r="AB23" s="13">
        <f t="shared" si="2"/>
        <v>2947.0599999999995</v>
      </c>
      <c r="AC23" s="14">
        <f t="shared" si="2"/>
        <v>1276084</v>
      </c>
    </row>
    <row r="24" spans="1:29" s="10" customFormat="1" ht="18" customHeight="1" x14ac:dyDescent="0.4">
      <c r="A24" s="9">
        <v>18</v>
      </c>
      <c r="B24" s="13">
        <v>897.48</v>
      </c>
      <c r="C24" s="14">
        <v>648084</v>
      </c>
      <c r="D24" s="13">
        <v>223.16</v>
      </c>
      <c r="E24" s="14">
        <v>114113</v>
      </c>
      <c r="F24" s="13">
        <v>19.52</v>
      </c>
      <c r="G24" s="14">
        <v>5400</v>
      </c>
      <c r="H24" s="13">
        <v>0.25</v>
      </c>
      <c r="I24" s="14">
        <v>50</v>
      </c>
      <c r="J24" s="13">
        <v>0</v>
      </c>
      <c r="K24" s="14">
        <v>0</v>
      </c>
      <c r="L24" s="13">
        <v>0.95</v>
      </c>
      <c r="M24" s="14">
        <v>176</v>
      </c>
      <c r="N24" s="13">
        <f t="shared" si="1"/>
        <v>1141.3600000000001</v>
      </c>
      <c r="O24" s="14">
        <f t="shared" si="1"/>
        <v>767823</v>
      </c>
      <c r="P24" s="13">
        <v>7.76</v>
      </c>
      <c r="Q24" s="14">
        <v>2061</v>
      </c>
      <c r="R24" s="13">
        <v>9.91</v>
      </c>
      <c r="S24" s="14">
        <v>2389</v>
      </c>
      <c r="T24" s="13">
        <v>1040.1600000000001</v>
      </c>
      <c r="U24" s="14">
        <v>216054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1057.8300000000002</v>
      </c>
      <c r="AA24" s="14">
        <f t="shared" si="3"/>
        <v>220504</v>
      </c>
      <c r="AB24" s="13">
        <f t="shared" si="2"/>
        <v>2199.1900000000005</v>
      </c>
      <c r="AC24" s="14">
        <f t="shared" si="2"/>
        <v>988327</v>
      </c>
    </row>
    <row r="25" spans="1:29" s="10" customFormat="1" ht="18" customHeight="1" x14ac:dyDescent="0.4">
      <c r="A25" s="9">
        <v>19</v>
      </c>
      <c r="B25" s="13">
        <v>680.07</v>
      </c>
      <c r="C25" s="14">
        <v>510762</v>
      </c>
      <c r="D25" s="13">
        <v>266.01</v>
      </c>
      <c r="E25" s="14">
        <v>134946</v>
      </c>
      <c r="F25" s="13">
        <v>3.46</v>
      </c>
      <c r="G25" s="14">
        <v>904</v>
      </c>
      <c r="H25" s="13">
        <v>0</v>
      </c>
      <c r="I25" s="14">
        <v>0</v>
      </c>
      <c r="J25" s="13">
        <v>0</v>
      </c>
      <c r="K25" s="14">
        <v>0</v>
      </c>
      <c r="L25" s="13">
        <v>5.96</v>
      </c>
      <c r="M25" s="14">
        <v>823</v>
      </c>
      <c r="N25" s="13">
        <f t="shared" si="1"/>
        <v>955.50000000000011</v>
      </c>
      <c r="O25" s="14">
        <f t="shared" si="1"/>
        <v>647435</v>
      </c>
      <c r="P25" s="13">
        <v>5.79</v>
      </c>
      <c r="Q25" s="14">
        <v>1482</v>
      </c>
      <c r="R25" s="13">
        <v>1.99</v>
      </c>
      <c r="S25" s="14">
        <v>453</v>
      </c>
      <c r="T25" s="13">
        <v>393.28</v>
      </c>
      <c r="U25" s="14">
        <v>80441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401.05999999999995</v>
      </c>
      <c r="AA25" s="14">
        <f t="shared" si="3"/>
        <v>82376</v>
      </c>
      <c r="AB25" s="13">
        <f t="shared" si="2"/>
        <v>1356.56</v>
      </c>
      <c r="AC25" s="14">
        <f t="shared" si="2"/>
        <v>729811</v>
      </c>
    </row>
    <row r="26" spans="1:29" s="10" customFormat="1" ht="18" customHeight="1" thickBot="1" x14ac:dyDescent="0.45">
      <c r="A26" s="15" t="s">
        <v>21</v>
      </c>
      <c r="B26" s="16">
        <v>1233.33</v>
      </c>
      <c r="C26" s="17">
        <v>927758</v>
      </c>
      <c r="D26" s="16">
        <v>393.27</v>
      </c>
      <c r="E26" s="17">
        <v>212197</v>
      </c>
      <c r="F26" s="16">
        <v>6.61</v>
      </c>
      <c r="G26" s="17">
        <v>2213</v>
      </c>
      <c r="H26" s="16">
        <v>0.05</v>
      </c>
      <c r="I26" s="17">
        <v>8</v>
      </c>
      <c r="J26" s="16">
        <v>0</v>
      </c>
      <c r="K26" s="17">
        <v>0</v>
      </c>
      <c r="L26" s="16">
        <v>5.61</v>
      </c>
      <c r="M26" s="17">
        <v>902</v>
      </c>
      <c r="N26" s="16">
        <f>SUM(B26,D26,F26,H26,J26,L26)</f>
        <v>1638.8699999999997</v>
      </c>
      <c r="O26" s="17">
        <f>SUM(C26,E26,G26,I26,K26,M26)</f>
        <v>1143078</v>
      </c>
      <c r="P26" s="16">
        <v>26.2</v>
      </c>
      <c r="Q26" s="17">
        <v>6314</v>
      </c>
      <c r="R26" s="16">
        <v>0.75</v>
      </c>
      <c r="S26" s="17">
        <v>136</v>
      </c>
      <c r="T26" s="16">
        <v>474.05</v>
      </c>
      <c r="U26" s="17">
        <v>95912</v>
      </c>
      <c r="V26" s="16">
        <v>0</v>
      </c>
      <c r="W26" s="17">
        <v>0</v>
      </c>
      <c r="X26" s="16">
        <v>3.72</v>
      </c>
      <c r="Y26" s="17">
        <v>559</v>
      </c>
      <c r="Z26" s="16">
        <f t="shared" si="3"/>
        <v>504.72</v>
      </c>
      <c r="AA26" s="17">
        <f t="shared" si="3"/>
        <v>102921</v>
      </c>
      <c r="AB26" s="16">
        <f t="shared" si="2"/>
        <v>2143.5899999999997</v>
      </c>
      <c r="AC26" s="17">
        <f t="shared" si="2"/>
        <v>1245999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49522.850000000006</v>
      </c>
      <c r="C27" s="20">
        <f t="shared" si="4"/>
        <v>27720971</v>
      </c>
      <c r="D27" s="19">
        <f t="shared" si="4"/>
        <v>15008.05</v>
      </c>
      <c r="E27" s="20">
        <f t="shared" si="4"/>
        <v>6024878</v>
      </c>
      <c r="F27" s="19">
        <f t="shared" si="4"/>
        <v>490.84999999999997</v>
      </c>
      <c r="G27" s="20">
        <f t="shared" si="4"/>
        <v>132379</v>
      </c>
      <c r="H27" s="19">
        <f t="shared" si="4"/>
        <v>2120.5</v>
      </c>
      <c r="I27" s="20">
        <f t="shared" si="4"/>
        <v>324924</v>
      </c>
      <c r="J27" s="19">
        <f t="shared" si="4"/>
        <v>13.29</v>
      </c>
      <c r="K27" s="20">
        <f t="shared" si="4"/>
        <v>1512</v>
      </c>
      <c r="L27" s="19">
        <f t="shared" si="4"/>
        <v>977.64000000000021</v>
      </c>
      <c r="M27" s="20">
        <f t="shared" si="4"/>
        <v>87279</v>
      </c>
      <c r="N27" s="19">
        <f t="shared" si="4"/>
        <v>68133.179999999993</v>
      </c>
      <c r="O27" s="21">
        <f t="shared" si="4"/>
        <v>34291943</v>
      </c>
      <c r="P27" s="19">
        <f t="shared" si="4"/>
        <v>257.52</v>
      </c>
      <c r="Q27" s="20">
        <f t="shared" si="4"/>
        <v>68965</v>
      </c>
      <c r="R27" s="19">
        <f t="shared" si="4"/>
        <v>6621.4399999999987</v>
      </c>
      <c r="S27" s="20">
        <f t="shared" si="4"/>
        <v>997633</v>
      </c>
      <c r="T27" s="19">
        <f t="shared" si="4"/>
        <v>19559.949999999997</v>
      </c>
      <c r="U27" s="20">
        <f t="shared" si="4"/>
        <v>3287649</v>
      </c>
      <c r="V27" s="19">
        <f t="shared" si="4"/>
        <v>0.04</v>
      </c>
      <c r="W27" s="20">
        <f t="shared" si="4"/>
        <v>0</v>
      </c>
      <c r="X27" s="19">
        <f t="shared" si="4"/>
        <v>42.419999999999995</v>
      </c>
      <c r="Y27" s="20">
        <f t="shared" si="4"/>
        <v>5564</v>
      </c>
      <c r="Z27" s="19">
        <f t="shared" si="4"/>
        <v>26481.370000000003</v>
      </c>
      <c r="AA27" s="21">
        <f t="shared" si="4"/>
        <v>4359811</v>
      </c>
      <c r="AB27" s="19">
        <f t="shared" si="4"/>
        <v>94614.549999999988</v>
      </c>
      <c r="AC27" s="20">
        <f t="shared" si="4"/>
        <v>38651754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427.71</v>
      </c>
      <c r="Q31" s="24"/>
      <c r="R31" s="19">
        <v>13469.9</v>
      </c>
      <c r="S31" s="24"/>
      <c r="T31" s="19">
        <v>1293.33</v>
      </c>
      <c r="U31" s="24"/>
      <c r="V31" s="19">
        <v>4127.84</v>
      </c>
      <c r="W31" s="20">
        <v>4293635</v>
      </c>
      <c r="X31" s="19">
        <v>3.69</v>
      </c>
      <c r="Y31" s="24"/>
      <c r="Z31" s="19">
        <v>0</v>
      </c>
      <c r="AA31" s="24"/>
      <c r="AB31" s="19">
        <f>SUM(AB27,R31,T31,V31,X31,Z31,P31)</f>
        <v>113937.01999999999</v>
      </c>
      <c r="AC31" s="25">
        <f>AC27</f>
        <v>38651754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2025-09-09T05:23:18Z</dcterms:modified>
</cp:coreProperties>
</file>