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DEC2B0A0-0E8A-4023-8754-9E4FDCDBC7DA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O27" i="1"/>
  <c r="AC8" i="1"/>
  <c r="N27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<sst xmlns="http://schemas.openxmlformats.org/spreadsheetml/2006/main" count="77" uniqueCount="31">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</sst>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30</v>
      </c>
      <c r="B3" s="6" t="s">
        <v>3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1189.22</v>
      </c>
      <c r="C7" s="14">
        <v>0</v>
      </c>
      <c r="D7" s="13">
        <v>66.98</v>
      </c>
      <c r="E7" s="14">
        <v>0</v>
      </c>
      <c r="F7" s="13">
        <v>5.74</v>
      </c>
      <c r="G7" s="14">
        <v>0</v>
      </c>
      <c r="H7" s="13">
        <v>10.010000000000002</v>
      </c>
      <c r="I7" s="14">
        <v>0</v>
      </c>
      <c r="J7" s="13">
        <v>0</v>
      </c>
      <c r="K7" s="14">
        <v>0</v>
      </c>
      <c r="L7" s="13">
        <v>43.02</v>
      </c>
      <c r="M7" s="14">
        <v>0</v>
      </c>
      <c r="N7" s="13">
        <f>SUM(B7,D7,F7,H7,J7,L7)</f>
        <v>1314.97</v>
      </c>
      <c r="O7" s="14">
        <f>SUM(C7,E7,G7,I7,K7,M7)</f>
        <v>0</v>
      </c>
      <c r="P7" s="13">
        <v>0</v>
      </c>
      <c r="Q7" s="14">
        <v>0</v>
      </c>
      <c r="R7" s="13">
        <v>0.53</v>
      </c>
      <c r="S7" s="14">
        <v>0</v>
      </c>
      <c r="T7" s="13">
        <v>0.18</v>
      </c>
      <c r="U7" s="14">
        <v>0</v>
      </c>
      <c r="V7" s="13">
        <v>0</v>
      </c>
      <c r="W7" s="14">
        <v>0</v>
      </c>
      <c r="X7" s="13">
        <v>3.62</v>
      </c>
      <c r="Y7" s="14">
        <v>0</v>
      </c>
      <c r="Z7" s="13">
        <f t="shared" ref="Z7:AA22" si="0">SUM(P7,R7,T7,V7,X7)</f>
        <v>4.33</v>
      </c>
      <c r="AA7" s="14">
        <f>SUM(Q7,S7,U7,W7,Y7)</f>
        <v>0</v>
      </c>
      <c r="AB7" s="13">
        <f>SUM(Z7,N7)</f>
        <v>1319.3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3093.15</v>
      </c>
      <c r="C8" s="14">
        <v>0</v>
      </c>
      <c r="D8" s="13">
        <v>301.03000000000003</v>
      </c>
      <c r="E8" s="14">
        <v>0</v>
      </c>
      <c r="F8" s="13">
        <v>0.22</v>
      </c>
      <c r="G8" s="14">
        <v>0</v>
      </c>
      <c r="H8" s="13">
        <v>30.32</v>
      </c>
      <c r="I8" s="14">
        <v>1371</v>
      </c>
      <c r="J8" s="13">
        <v>3.15</v>
      </c>
      <c r="K8" s="14">
        <v>0</v>
      </c>
      <c r="L8" s="13">
        <v>135.88000000000002</v>
      </c>
      <c r="M8" s="14">
        <v>3048</v>
      </c>
      <c r="N8" s="13">
        <f t="shared" ref="N8:O25" si="1">SUM(B8,D8,F8,H8,J8,L8)</f>
        <v>3563.7500000000005</v>
      </c>
      <c r="O8" s="14">
        <f t="shared" si="1"/>
        <v>4419</v>
      </c>
      <c r="P8" s="13">
        <v>0</v>
      </c>
      <c r="Q8" s="14">
        <v>0</v>
      </c>
      <c r="R8" s="13">
        <v>5.46</v>
      </c>
      <c r="S8" s="14">
        <v>249</v>
      </c>
      <c r="T8" s="13">
        <v>28.93</v>
      </c>
      <c r="U8" s="14">
        <v>702</v>
      </c>
      <c r="V8" s="13">
        <v>0</v>
      </c>
      <c r="W8" s="14">
        <v>0</v>
      </c>
      <c r="X8" s="13">
        <v>16.79</v>
      </c>
      <c r="Y8" s="14">
        <v>240</v>
      </c>
      <c r="Z8" s="13">
        <f t="shared" si="0"/>
        <v>51.18</v>
      </c>
      <c r="AA8" s="14">
        <f t="shared" si="0"/>
        <v>1191</v>
      </c>
      <c r="AB8" s="13">
        <f t="shared" ref="AB8:AC26" si="2">SUM(Z8,N8)</f>
        <v>3614.9300000000003</v>
      </c>
      <c r="AC8" s="14">
        <f t="shared" si="2"/>
        <v>5610</v>
      </c>
    </row>
    <row r="9" spans="1:29" s="10" customFormat="1" ht="18" customHeight="1" x14ac:dyDescent="0.4">
      <c r="A9" s="9">
        <v>3</v>
      </c>
      <c r="B9" s="13">
        <v>2062.96</v>
      </c>
      <c r="C9" s="14">
        <v>83599</v>
      </c>
      <c r="D9" s="13">
        <v>339.21000000000004</v>
      </c>
      <c r="E9" s="14">
        <v>14015</v>
      </c>
      <c r="F9" s="13">
        <v>0</v>
      </c>
      <c r="G9" s="14">
        <v>0</v>
      </c>
      <c r="H9" s="13">
        <v>41.55</v>
      </c>
      <c r="I9" s="14">
        <v>4003</v>
      </c>
      <c r="J9" s="13">
        <v>1.03</v>
      </c>
      <c r="K9" s="14">
        <v>42</v>
      </c>
      <c r="L9" s="13">
        <v>176.12</v>
      </c>
      <c r="M9" s="14">
        <v>10059</v>
      </c>
      <c r="N9" s="13">
        <f t="shared" si="1"/>
        <v>2620.8700000000003</v>
      </c>
      <c r="O9" s="14">
        <f t="shared" si="1"/>
        <v>111718</v>
      </c>
      <c r="P9" s="13">
        <v>0</v>
      </c>
      <c r="Q9" s="14">
        <v>0</v>
      </c>
      <c r="R9" s="13">
        <v>7.52</v>
      </c>
      <c r="S9" s="14">
        <v>941</v>
      </c>
      <c r="T9" s="13">
        <v>573.80000000000007</v>
      </c>
      <c r="U9" s="14">
        <v>32978</v>
      </c>
      <c r="V9" s="13">
        <v>0</v>
      </c>
      <c r="W9" s="14">
        <v>0</v>
      </c>
      <c r="X9" s="13">
        <v>0.09</v>
      </c>
      <c r="Y9" s="14">
        <v>5</v>
      </c>
      <c r="Z9" s="13">
        <f t="shared" si="0"/>
        <v>581.41000000000008</v>
      </c>
      <c r="AA9" s="14">
        <f t="shared" si="0"/>
        <v>33924</v>
      </c>
      <c r="AB9" s="13">
        <f t="shared" si="2"/>
        <v>3202.2800000000007</v>
      </c>
      <c r="AC9" s="14">
        <f t="shared" si="2"/>
        <v>145642</v>
      </c>
    </row>
    <row r="10" spans="1:29" s="10" customFormat="1" ht="18" customHeight="1" x14ac:dyDescent="0.4">
      <c r="A10" s="9">
        <v>4</v>
      </c>
      <c r="B10" s="13">
        <v>1433.63</v>
      </c>
      <c r="C10" s="14">
        <v>122367</v>
      </c>
      <c r="D10" s="13">
        <v>726.34</v>
      </c>
      <c r="E10" s="14">
        <v>58165</v>
      </c>
      <c r="F10" s="13">
        <v>2.2400000000000002</v>
      </c>
      <c r="G10" s="14">
        <v>205</v>
      </c>
      <c r="H10" s="13">
        <v>57.41</v>
      </c>
      <c r="I10" s="14">
        <v>7174</v>
      </c>
      <c r="J10" s="13">
        <v>5.2</v>
      </c>
      <c r="K10" s="14">
        <v>449</v>
      </c>
      <c r="L10" s="13">
        <v>156.87</v>
      </c>
      <c r="M10" s="14">
        <v>14624</v>
      </c>
      <c r="N10" s="13">
        <f t="shared" si="1"/>
        <v>2381.6899999999996</v>
      </c>
      <c r="O10" s="14">
        <f t="shared" si="1"/>
        <v>202984</v>
      </c>
      <c r="P10" s="13">
        <v>0</v>
      </c>
      <c r="Q10" s="14">
        <v>0</v>
      </c>
      <c r="R10" s="13">
        <v>3.66</v>
      </c>
      <c r="S10" s="14">
        <v>587</v>
      </c>
      <c r="T10" s="13">
        <v>454.46</v>
      </c>
      <c r="U10" s="14">
        <v>43038</v>
      </c>
      <c r="V10" s="13">
        <v>0</v>
      </c>
      <c r="W10" s="14">
        <v>0</v>
      </c>
      <c r="X10" s="13">
        <v>2.91</v>
      </c>
      <c r="Y10" s="14">
        <v>297</v>
      </c>
      <c r="Z10" s="13">
        <f>SUM(P10,R10,T10,V10,X10)</f>
        <v>461.03000000000003</v>
      </c>
      <c r="AA10" s="14">
        <f t="shared" si="0"/>
        <v>43922</v>
      </c>
      <c r="AB10" s="13">
        <f t="shared" si="2"/>
        <v>2842.72</v>
      </c>
      <c r="AC10" s="14">
        <f t="shared" si="2"/>
        <v>246906</v>
      </c>
    </row>
    <row r="11" spans="1:29" s="10" customFormat="1" ht="18" customHeight="1" x14ac:dyDescent="0.4">
      <c r="A11" s="9">
        <v>5</v>
      </c>
      <c r="B11" s="13">
        <v>816.20999999999992</v>
      </c>
      <c r="C11" s="14">
        <v>114651</v>
      </c>
      <c r="D11" s="13">
        <v>1434.34</v>
      </c>
      <c r="E11" s="14">
        <v>185978</v>
      </c>
      <c r="F11" s="13">
        <v>14.37</v>
      </c>
      <c r="G11" s="14">
        <v>1946</v>
      </c>
      <c r="H11" s="13">
        <v>109.35000000000001</v>
      </c>
      <c r="I11" s="14">
        <v>15955</v>
      </c>
      <c r="J11" s="13">
        <v>6.01</v>
      </c>
      <c r="K11" s="14">
        <v>785</v>
      </c>
      <c r="L11" s="13">
        <v>201.01999999999998</v>
      </c>
      <c r="M11" s="14">
        <v>23400</v>
      </c>
      <c r="N11" s="13">
        <f t="shared" si="1"/>
        <v>2581.2999999999997</v>
      </c>
      <c r="O11" s="14">
        <f t="shared" si="1"/>
        <v>342715</v>
      </c>
      <c r="P11" s="13">
        <v>0</v>
      </c>
      <c r="Q11" s="14">
        <v>0</v>
      </c>
      <c r="R11" s="13">
        <v>5.2</v>
      </c>
      <c r="S11" s="14">
        <v>704</v>
      </c>
      <c r="T11" s="13">
        <v>793.14</v>
      </c>
      <c r="U11" s="14">
        <v>92235</v>
      </c>
      <c r="V11" s="13">
        <v>0</v>
      </c>
      <c r="W11" s="14">
        <v>0</v>
      </c>
      <c r="X11" s="13">
        <v>0.84</v>
      </c>
      <c r="Y11" s="14">
        <v>96</v>
      </c>
      <c r="Z11" s="13">
        <f t="shared" ref="Z11:AA26" si="3">SUM(P11,R11,T11,V11,X11)</f>
        <v>799.18000000000006</v>
      </c>
      <c r="AA11" s="14">
        <f t="shared" si="0"/>
        <v>93035</v>
      </c>
      <c r="AB11" s="13">
        <f t="shared" si="2"/>
        <v>3380.4799999999996</v>
      </c>
      <c r="AC11" s="14">
        <f t="shared" si="2"/>
        <v>435750</v>
      </c>
    </row>
    <row r="12" spans="1:29" s="10" customFormat="1" ht="18" customHeight="1" x14ac:dyDescent="0.4">
      <c r="A12" s="9">
        <v>6</v>
      </c>
      <c r="B12" s="13">
        <v>681.03</v>
      </c>
      <c r="C12" s="14">
        <v>142982</v>
      </c>
      <c r="D12" s="13">
        <v>1134.96</v>
      </c>
      <c r="E12" s="14">
        <v>213706</v>
      </c>
      <c r="F12" s="13">
        <v>4.57</v>
      </c>
      <c r="G12" s="14">
        <v>729</v>
      </c>
      <c r="H12" s="13">
        <v>89.59</v>
      </c>
      <c r="I12" s="14">
        <v>12799</v>
      </c>
      <c r="J12" s="13">
        <v>6.51</v>
      </c>
      <c r="K12" s="14">
        <v>1113</v>
      </c>
      <c r="L12" s="13">
        <v>175.8</v>
      </c>
      <c r="M12" s="14">
        <v>23436</v>
      </c>
      <c r="N12" s="13">
        <f t="shared" si="1"/>
        <v>2092.46</v>
      </c>
      <c r="O12" s="14">
        <f t="shared" si="1"/>
        <v>394765</v>
      </c>
      <c r="P12" s="13">
        <v>1.37</v>
      </c>
      <c r="Q12" s="14">
        <v>219</v>
      </c>
      <c r="R12" s="13">
        <v>2.6</v>
      </c>
      <c r="S12" s="14">
        <v>497</v>
      </c>
      <c r="T12" s="13">
        <v>591.38</v>
      </c>
      <c r="U12" s="14">
        <v>79947</v>
      </c>
      <c r="V12" s="13">
        <v>0</v>
      </c>
      <c r="W12" s="14">
        <v>0</v>
      </c>
      <c r="X12" s="13">
        <v>91.64</v>
      </c>
      <c r="Y12" s="14">
        <v>12315</v>
      </c>
      <c r="Z12" s="13">
        <f t="shared" si="3"/>
        <v>686.99</v>
      </c>
      <c r="AA12" s="14">
        <f t="shared" si="0"/>
        <v>92978</v>
      </c>
      <c r="AB12" s="13">
        <f t="shared" si="2"/>
        <v>2779.45</v>
      </c>
      <c r="AC12" s="14">
        <f t="shared" si="2"/>
        <v>487743</v>
      </c>
    </row>
    <row r="13" spans="1:29" s="10" customFormat="1" ht="18" customHeight="1" x14ac:dyDescent="0.4">
      <c r="A13" s="9">
        <v>7</v>
      </c>
      <c r="B13" s="13">
        <v>620.80000000000007</v>
      </c>
      <c r="C13" s="14">
        <v>176586</v>
      </c>
      <c r="D13" s="13">
        <v>1472.92</v>
      </c>
      <c r="E13" s="14">
        <v>388417</v>
      </c>
      <c r="F13" s="13">
        <v>0.38</v>
      </c>
      <c r="G13" s="14">
        <v>69</v>
      </c>
      <c r="H13" s="13">
        <v>96.88000000000001</v>
      </c>
      <c r="I13" s="14">
        <v>18470</v>
      </c>
      <c r="J13" s="13">
        <v>10.5</v>
      </c>
      <c r="K13" s="14">
        <v>1931</v>
      </c>
      <c r="L13" s="13">
        <v>121.27000000000001</v>
      </c>
      <c r="M13" s="14">
        <v>19027</v>
      </c>
      <c r="N13" s="13">
        <f t="shared" si="1"/>
        <v>2322.7500000000005</v>
      </c>
      <c r="O13" s="14">
        <f t="shared" si="1"/>
        <v>604500</v>
      </c>
      <c r="P13" s="13">
        <v>0</v>
      </c>
      <c r="Q13" s="14">
        <v>0</v>
      </c>
      <c r="R13" s="13">
        <v>11.43</v>
      </c>
      <c r="S13" s="14">
        <v>2425</v>
      </c>
      <c r="T13" s="13">
        <v>251.75</v>
      </c>
      <c r="U13" s="14">
        <v>36696</v>
      </c>
      <c r="V13" s="13">
        <v>0</v>
      </c>
      <c r="W13" s="14">
        <v>0</v>
      </c>
      <c r="X13" s="13">
        <v>7.05</v>
      </c>
      <c r="Y13" s="14">
        <v>1079</v>
      </c>
      <c r="Z13" s="13">
        <f t="shared" si="3"/>
        <v>270.23</v>
      </c>
      <c r="AA13" s="14">
        <f t="shared" si="0"/>
        <v>40200</v>
      </c>
      <c r="AB13" s="13">
        <f t="shared" si="2"/>
        <v>2592.9800000000005</v>
      </c>
      <c r="AC13" s="14">
        <f t="shared" si="2"/>
        <v>644700</v>
      </c>
    </row>
    <row r="14" spans="1:29" s="10" customFormat="1" ht="18" customHeight="1" x14ac:dyDescent="0.4">
      <c r="A14" s="9">
        <v>8</v>
      </c>
      <c r="B14" s="13">
        <v>783.69999999999993</v>
      </c>
      <c r="C14" s="14">
        <v>285952</v>
      </c>
      <c r="D14" s="13">
        <v>2114.08</v>
      </c>
      <c r="E14" s="14">
        <v>667580</v>
      </c>
      <c r="F14" s="13">
        <v>1.72</v>
      </c>
      <c r="G14" s="14">
        <v>307</v>
      </c>
      <c r="H14" s="13">
        <v>318.29000000000002</v>
      </c>
      <c r="I14" s="14">
        <v>66157</v>
      </c>
      <c r="J14" s="13">
        <v>4.1399999999999997</v>
      </c>
      <c r="K14" s="14">
        <v>848</v>
      </c>
      <c r="L14" s="13">
        <v>58.480000000000004</v>
      </c>
      <c r="M14" s="14">
        <v>9914</v>
      </c>
      <c r="N14" s="13">
        <f t="shared" si="1"/>
        <v>3280.4099999999994</v>
      </c>
      <c r="O14" s="14">
        <f t="shared" si="1"/>
        <v>1030758</v>
      </c>
      <c r="P14" s="13">
        <v>3</v>
      </c>
      <c r="Q14" s="14">
        <v>799</v>
      </c>
      <c r="R14" s="13">
        <v>23.04</v>
      </c>
      <c r="S14" s="14">
        <v>5078</v>
      </c>
      <c r="T14" s="13">
        <v>1141.33</v>
      </c>
      <c r="U14" s="14">
        <v>172196</v>
      </c>
      <c r="V14" s="13">
        <v>0</v>
      </c>
      <c r="W14" s="14">
        <v>0</v>
      </c>
      <c r="X14" s="13">
        <v>0.6</v>
      </c>
      <c r="Y14" s="14">
        <v>102</v>
      </c>
      <c r="Z14" s="13">
        <f t="shared" si="3"/>
        <v>1167.9699999999998</v>
      </c>
      <c r="AA14" s="14">
        <f t="shared" si="0"/>
        <v>178175</v>
      </c>
      <c r="AB14" s="13">
        <f t="shared" si="2"/>
        <v>4448.3799999999992</v>
      </c>
      <c r="AC14" s="14">
        <f t="shared" si="2"/>
        <v>1208933</v>
      </c>
    </row>
    <row r="15" spans="1:29" s="10" customFormat="1" ht="18" customHeight="1" x14ac:dyDescent="0.4">
      <c r="A15" s="9">
        <v>9</v>
      </c>
      <c r="B15" s="13">
        <v>1922.97</v>
      </c>
      <c r="C15" s="14">
        <v>800977</v>
      </c>
      <c r="D15" s="13">
        <v>2444.75</v>
      </c>
      <c r="E15" s="14">
        <v>915940</v>
      </c>
      <c r="F15" s="13">
        <v>0.74</v>
      </c>
      <c r="G15" s="14">
        <v>167</v>
      </c>
      <c r="H15" s="13">
        <v>540.56000000000006</v>
      </c>
      <c r="I15" s="14">
        <v>116903</v>
      </c>
      <c r="J15" s="13">
        <v>0</v>
      </c>
      <c r="K15" s="14">
        <v>0</v>
      </c>
      <c r="L15" s="13">
        <v>16.39</v>
      </c>
      <c r="M15" s="14">
        <v>3154</v>
      </c>
      <c r="N15" s="13">
        <f t="shared" si="1"/>
        <v>4925.4100000000008</v>
      </c>
      <c r="O15" s="14">
        <f t="shared" si="1"/>
        <v>1837141</v>
      </c>
      <c r="P15" s="13">
        <v>0.76</v>
      </c>
      <c r="Q15" s="14">
        <v>177</v>
      </c>
      <c r="R15" s="13">
        <v>7.26</v>
      </c>
      <c r="S15" s="14">
        <v>1599</v>
      </c>
      <c r="T15" s="13">
        <v>641.12</v>
      </c>
      <c r="U15" s="14">
        <v>106122</v>
      </c>
      <c r="V15" s="13">
        <v>0</v>
      </c>
      <c r="W15" s="14">
        <v>0</v>
      </c>
      <c r="X15" s="13">
        <v>6.48</v>
      </c>
      <c r="Y15" s="14">
        <v>1014</v>
      </c>
      <c r="Z15" s="13">
        <f t="shared" si="3"/>
        <v>655.62</v>
      </c>
      <c r="AA15" s="14">
        <f t="shared" si="0"/>
        <v>108912</v>
      </c>
      <c r="AB15" s="13">
        <f t="shared" si="2"/>
        <v>5581.0300000000007</v>
      </c>
      <c r="AC15" s="14">
        <f t="shared" si="2"/>
        <v>1946053</v>
      </c>
    </row>
    <row r="16" spans="1:29" s="10" customFormat="1" ht="18" customHeight="1" x14ac:dyDescent="0.4">
      <c r="A16" s="9">
        <v>10</v>
      </c>
      <c r="B16" s="13">
        <v>4574.0999999999995</v>
      </c>
      <c r="C16" s="14">
        <v>2106946</v>
      </c>
      <c r="D16" s="13">
        <v>5683.2</v>
      </c>
      <c r="E16" s="14">
        <v>2278687</v>
      </c>
      <c r="F16" s="13">
        <v>3.66</v>
      </c>
      <c r="G16" s="14">
        <v>859</v>
      </c>
      <c r="H16" s="13">
        <v>428.82</v>
      </c>
      <c r="I16" s="14">
        <v>96617</v>
      </c>
      <c r="J16" s="13">
        <v>0</v>
      </c>
      <c r="K16" s="14">
        <v>0</v>
      </c>
      <c r="L16" s="13">
        <v>20.37</v>
      </c>
      <c r="M16" s="14">
        <v>2582</v>
      </c>
      <c r="N16" s="13">
        <f t="shared" si="1"/>
        <v>10710.15</v>
      </c>
      <c r="O16" s="14">
        <f t="shared" si="1"/>
        <v>4485691</v>
      </c>
      <c r="P16" s="13">
        <v>2.0299999999999998</v>
      </c>
      <c r="Q16" s="14">
        <v>520</v>
      </c>
      <c r="R16" s="13">
        <v>10.17</v>
      </c>
      <c r="S16" s="14">
        <v>2075</v>
      </c>
      <c r="T16" s="13">
        <v>908.95999999999992</v>
      </c>
      <c r="U16" s="14">
        <v>154098</v>
      </c>
      <c r="V16" s="13">
        <v>0</v>
      </c>
      <c r="W16" s="14">
        <v>0</v>
      </c>
      <c r="X16" s="13">
        <v>4.68</v>
      </c>
      <c r="Y16" s="14">
        <v>920</v>
      </c>
      <c r="Z16" s="13">
        <f t="shared" si="3"/>
        <v>925.83999999999992</v>
      </c>
      <c r="AA16" s="14">
        <f t="shared" si="0"/>
        <v>157613</v>
      </c>
      <c r="AB16" s="13">
        <f t="shared" si="2"/>
        <v>11635.99</v>
      </c>
      <c r="AC16" s="14">
        <f t="shared" si="2"/>
        <v>4643304</v>
      </c>
    </row>
    <row r="17" spans="1:29" s="10" customFormat="1" ht="18" customHeight="1" x14ac:dyDescent="0.4">
      <c r="A17" s="9">
        <v>11</v>
      </c>
      <c r="B17" s="13">
        <v>5565.42</v>
      </c>
      <c r="C17" s="14">
        <v>2755924</v>
      </c>
      <c r="D17" s="13">
        <v>9759.7000000000007</v>
      </c>
      <c r="E17" s="14">
        <v>4279199</v>
      </c>
      <c r="F17" s="13">
        <v>17.079999999999998</v>
      </c>
      <c r="G17" s="14">
        <v>4329</v>
      </c>
      <c r="H17" s="13">
        <v>287</v>
      </c>
      <c r="I17" s="14">
        <v>67499</v>
      </c>
      <c r="J17" s="13">
        <v>0</v>
      </c>
      <c r="K17" s="14">
        <v>0</v>
      </c>
      <c r="L17" s="13">
        <v>4.59</v>
      </c>
      <c r="M17" s="14">
        <v>833</v>
      </c>
      <c r="N17" s="13">
        <f t="shared" si="1"/>
        <v>15633.79</v>
      </c>
      <c r="O17" s="14">
        <f t="shared" si="1"/>
        <v>7107784</v>
      </c>
      <c r="P17" s="13">
        <v>1</v>
      </c>
      <c r="Q17" s="14">
        <v>151</v>
      </c>
      <c r="R17" s="13">
        <v>14.19</v>
      </c>
      <c r="S17" s="14">
        <v>3151</v>
      </c>
      <c r="T17" s="13">
        <v>1799.3899999999999</v>
      </c>
      <c r="U17" s="14">
        <v>341224</v>
      </c>
      <c r="V17" s="13">
        <v>0</v>
      </c>
      <c r="W17" s="14">
        <v>0</v>
      </c>
      <c r="X17" s="13">
        <v>0.83</v>
      </c>
      <c r="Y17" s="14">
        <v>172</v>
      </c>
      <c r="Z17" s="13">
        <f t="shared" si="3"/>
        <v>1815.4099999999999</v>
      </c>
      <c r="AA17" s="14">
        <f t="shared" si="0"/>
        <v>344698</v>
      </c>
      <c r="AB17" s="13">
        <f t="shared" si="2"/>
        <v>17449.2</v>
      </c>
      <c r="AC17" s="14">
        <f t="shared" si="2"/>
        <v>7452482</v>
      </c>
    </row>
    <row r="18" spans="1:29" s="10" customFormat="1" ht="18" customHeight="1" x14ac:dyDescent="0.4">
      <c r="A18" s="9">
        <v>12</v>
      </c>
      <c r="B18" s="13">
        <v>8923.9600000000009</v>
      </c>
      <c r="C18" s="14">
        <v>4641983</v>
      </c>
      <c r="D18" s="13">
        <v>10238.200000000001</v>
      </c>
      <c r="E18" s="14">
        <v>4860805</v>
      </c>
      <c r="F18" s="13">
        <v>192.57</v>
      </c>
      <c r="G18" s="14">
        <v>50773</v>
      </c>
      <c r="H18" s="13">
        <v>154.59</v>
      </c>
      <c r="I18" s="14">
        <v>36836</v>
      </c>
      <c r="J18" s="13">
        <v>0</v>
      </c>
      <c r="K18" s="14">
        <v>0</v>
      </c>
      <c r="L18" s="13">
        <v>27.32</v>
      </c>
      <c r="M18" s="14">
        <v>4733</v>
      </c>
      <c r="N18" s="13">
        <f t="shared" si="1"/>
        <v>19536.640000000003</v>
      </c>
      <c r="O18" s="14">
        <f t="shared" si="1"/>
        <v>9595130</v>
      </c>
      <c r="P18" s="13">
        <v>10.29</v>
      </c>
      <c r="Q18" s="14">
        <v>2610</v>
      </c>
      <c r="R18" s="13">
        <v>11.33</v>
      </c>
      <c r="S18" s="14">
        <v>2504</v>
      </c>
      <c r="T18" s="13">
        <v>3662.6499999999996</v>
      </c>
      <c r="U18" s="14">
        <v>692430</v>
      </c>
      <c r="V18" s="13">
        <v>1.97</v>
      </c>
      <c r="W18" s="14">
        <v>530</v>
      </c>
      <c r="X18" s="13">
        <v>2.91</v>
      </c>
      <c r="Y18" s="14">
        <v>486</v>
      </c>
      <c r="Z18" s="13">
        <f t="shared" si="3"/>
        <v>3689.1499999999992</v>
      </c>
      <c r="AA18" s="14">
        <f t="shared" si="0"/>
        <v>698560</v>
      </c>
      <c r="AB18" s="13">
        <f t="shared" si="2"/>
        <v>23225.79</v>
      </c>
      <c r="AC18" s="14">
        <f t="shared" si="2"/>
        <v>10293690</v>
      </c>
    </row>
    <row r="19" spans="1:29" s="10" customFormat="1" ht="18" customHeight="1" x14ac:dyDescent="0.4">
      <c r="A19" s="9">
        <v>13</v>
      </c>
      <c r="B19" s="13">
        <v>9664.67</v>
      </c>
      <c r="C19" s="14">
        <v>5287228</v>
      </c>
      <c r="D19" s="13">
        <v>6534.86</v>
      </c>
      <c r="E19" s="14">
        <v>3354042</v>
      </c>
      <c r="F19" s="13">
        <v>1188.94</v>
      </c>
      <c r="G19" s="14">
        <v>328433</v>
      </c>
      <c r="H19" s="13">
        <v>127.37</v>
      </c>
      <c r="I19" s="14">
        <v>30372</v>
      </c>
      <c r="J19" s="13">
        <v>3.7</v>
      </c>
      <c r="K19" s="14">
        <v>1018</v>
      </c>
      <c r="L19" s="13">
        <v>0.75</v>
      </c>
      <c r="M19" s="14">
        <v>159</v>
      </c>
      <c r="N19" s="13">
        <f t="shared" si="1"/>
        <v>17520.289999999997</v>
      </c>
      <c r="O19" s="14">
        <f t="shared" si="1"/>
        <v>9001252</v>
      </c>
      <c r="P19" s="13">
        <v>38.71</v>
      </c>
      <c r="Q19" s="14">
        <v>10015</v>
      </c>
      <c r="R19" s="13">
        <v>18.920000000000002</v>
      </c>
      <c r="S19" s="14">
        <v>3861</v>
      </c>
      <c r="T19" s="13">
        <v>7066.13</v>
      </c>
      <c r="U19" s="14">
        <v>1379743</v>
      </c>
      <c r="V19" s="13">
        <v>0</v>
      </c>
      <c r="W19" s="14">
        <v>0</v>
      </c>
      <c r="X19" s="13">
        <v>1.0900000000000001</v>
      </c>
      <c r="Y19" s="14">
        <v>186</v>
      </c>
      <c r="Z19" s="13">
        <f t="shared" si="3"/>
        <v>7124.85</v>
      </c>
      <c r="AA19" s="14">
        <f t="shared" si="0"/>
        <v>1393805</v>
      </c>
      <c r="AB19" s="13">
        <f t="shared" si="2"/>
        <v>24645.14</v>
      </c>
      <c r="AC19" s="14">
        <f t="shared" si="2"/>
        <v>10395057</v>
      </c>
    </row>
    <row r="20" spans="1:29" s="10" customFormat="1" ht="18" customHeight="1" x14ac:dyDescent="0.4">
      <c r="A20" s="9">
        <v>14</v>
      </c>
      <c r="B20" s="13">
        <v>9756.59</v>
      </c>
      <c r="C20" s="14">
        <v>5484886</v>
      </c>
      <c r="D20" s="13">
        <v>4790.1400000000003</v>
      </c>
      <c r="E20" s="14">
        <v>2568764</v>
      </c>
      <c r="F20" s="13">
        <v>1005.28</v>
      </c>
      <c r="G20" s="14">
        <v>286296</v>
      </c>
      <c r="H20" s="13">
        <v>85.31</v>
      </c>
      <c r="I20" s="14">
        <v>20581</v>
      </c>
      <c r="J20" s="13">
        <v>0.71</v>
      </c>
      <c r="K20" s="14">
        <v>200</v>
      </c>
      <c r="L20" s="13">
        <v>3.36</v>
      </c>
      <c r="M20" s="14">
        <v>714</v>
      </c>
      <c r="N20" s="13">
        <f t="shared" si="1"/>
        <v>15641.39</v>
      </c>
      <c r="O20" s="14">
        <f t="shared" si="1"/>
        <v>8361441</v>
      </c>
      <c r="P20" s="13">
        <v>112.85</v>
      </c>
      <c r="Q20" s="14">
        <v>32332</v>
      </c>
      <c r="R20" s="13">
        <v>13.49</v>
      </c>
      <c r="S20" s="14">
        <v>2980</v>
      </c>
      <c r="T20" s="13">
        <v>9840.5499999999993</v>
      </c>
      <c r="U20" s="14">
        <v>1949086</v>
      </c>
      <c r="V20" s="13">
        <v>0.4</v>
      </c>
      <c r="W20" s="14">
        <v>116</v>
      </c>
      <c r="X20" s="13">
        <v>15.73</v>
      </c>
      <c r="Y20" s="14">
        <v>3453</v>
      </c>
      <c r="Z20" s="13">
        <f t="shared" si="3"/>
        <v>9983.0199999999986</v>
      </c>
      <c r="AA20" s="14">
        <f t="shared" si="0"/>
        <v>1987967</v>
      </c>
      <c r="AB20" s="13">
        <f t="shared" si="2"/>
        <v>25624.409999999996</v>
      </c>
      <c r="AC20" s="14">
        <f t="shared" si="2"/>
        <v>10349408</v>
      </c>
    </row>
    <row r="21" spans="1:29" s="10" customFormat="1" ht="18" customHeight="1" x14ac:dyDescent="0.4">
      <c r="A21" s="9">
        <v>15</v>
      </c>
      <c r="B21" s="13">
        <v>5222.8200000000006</v>
      </c>
      <c r="C21" s="14">
        <v>3042589</v>
      </c>
      <c r="D21" s="13">
        <v>1858.78</v>
      </c>
      <c r="E21" s="14">
        <v>1012910</v>
      </c>
      <c r="F21" s="13">
        <v>370.21</v>
      </c>
      <c r="G21" s="14">
        <v>108186</v>
      </c>
      <c r="H21" s="13">
        <v>38.85</v>
      </c>
      <c r="I21" s="14">
        <v>9707</v>
      </c>
      <c r="J21" s="13">
        <v>0</v>
      </c>
      <c r="K21" s="14">
        <v>0</v>
      </c>
      <c r="L21" s="13">
        <v>2.34</v>
      </c>
      <c r="M21" s="14">
        <v>414</v>
      </c>
      <c r="N21" s="13">
        <f t="shared" si="1"/>
        <v>7493.0000000000009</v>
      </c>
      <c r="O21" s="14">
        <f t="shared" si="1"/>
        <v>4173806</v>
      </c>
      <c r="P21" s="13">
        <v>36.92</v>
      </c>
      <c r="Q21" s="14">
        <v>10906</v>
      </c>
      <c r="R21" s="13">
        <v>12.42</v>
      </c>
      <c r="S21" s="14">
        <v>2578</v>
      </c>
      <c r="T21" s="13">
        <v>7140.74</v>
      </c>
      <c r="U21" s="14">
        <v>1467499</v>
      </c>
      <c r="V21" s="13">
        <v>2.19</v>
      </c>
      <c r="W21" s="14">
        <v>655</v>
      </c>
      <c r="X21" s="13">
        <v>6.75</v>
      </c>
      <c r="Y21" s="14">
        <v>1390</v>
      </c>
      <c r="Z21" s="13">
        <f t="shared" si="3"/>
        <v>7199.0199999999995</v>
      </c>
      <c r="AA21" s="14">
        <f t="shared" si="0"/>
        <v>1483028</v>
      </c>
      <c r="AB21" s="13">
        <f t="shared" si="2"/>
        <v>14692.02</v>
      </c>
      <c r="AC21" s="14">
        <f t="shared" si="2"/>
        <v>5656834</v>
      </c>
    </row>
    <row r="22" spans="1:29" s="10" customFormat="1" ht="18" customHeight="1" x14ac:dyDescent="0.4">
      <c r="A22" s="9">
        <v>16</v>
      </c>
      <c r="B22" s="13">
        <v>2250.2399999999998</v>
      </c>
      <c r="C22" s="14">
        <v>1337261</v>
      </c>
      <c r="D22" s="13">
        <v>664.21</v>
      </c>
      <c r="E22" s="14">
        <v>358634</v>
      </c>
      <c r="F22" s="13">
        <v>76.459999999999994</v>
      </c>
      <c r="G22" s="14">
        <v>22675</v>
      </c>
      <c r="H22" s="13">
        <v>24.8</v>
      </c>
      <c r="I22" s="14">
        <v>6311</v>
      </c>
      <c r="J22" s="13">
        <v>0</v>
      </c>
      <c r="K22" s="14">
        <v>0</v>
      </c>
      <c r="L22" s="13">
        <v>2.75</v>
      </c>
      <c r="M22" s="14">
        <v>495</v>
      </c>
      <c r="N22" s="13">
        <f t="shared" si="1"/>
        <v>3018.46</v>
      </c>
      <c r="O22" s="14">
        <f t="shared" si="1"/>
        <v>1725376</v>
      </c>
      <c r="P22" s="13">
        <v>40.39</v>
      </c>
      <c r="Q22" s="14">
        <v>11788</v>
      </c>
      <c r="R22" s="13">
        <v>4.07</v>
      </c>
      <c r="S22" s="14">
        <v>939</v>
      </c>
      <c r="T22" s="13">
        <v>4461.66</v>
      </c>
      <c r="U22" s="14">
        <v>952301</v>
      </c>
      <c r="V22" s="13">
        <v>0</v>
      </c>
      <c r="W22" s="14">
        <v>0</v>
      </c>
      <c r="X22" s="13">
        <v>5.31</v>
      </c>
      <c r="Y22" s="14">
        <v>1210</v>
      </c>
      <c r="Z22" s="13">
        <f t="shared" si="3"/>
        <v>4511.43</v>
      </c>
      <c r="AA22" s="14">
        <f t="shared" si="0"/>
        <v>966238</v>
      </c>
      <c r="AB22" s="13">
        <f t="shared" si="2"/>
        <v>7529.89</v>
      </c>
      <c r="AC22" s="14">
        <f t="shared" si="2"/>
        <v>2691614</v>
      </c>
    </row>
    <row r="23" spans="1:29" s="10" customFormat="1" ht="18" customHeight="1" x14ac:dyDescent="0.4">
      <c r="A23" s="9">
        <v>17</v>
      </c>
      <c r="B23" s="13">
        <v>1009.5699999999999</v>
      </c>
      <c r="C23" s="14">
        <v>615093</v>
      </c>
      <c r="D23" s="13">
        <v>431.64</v>
      </c>
      <c r="E23" s="14">
        <v>227556</v>
      </c>
      <c r="F23" s="13">
        <v>25.21</v>
      </c>
      <c r="G23" s="14">
        <v>7172</v>
      </c>
      <c r="H23" s="13">
        <v>7.81</v>
      </c>
      <c r="I23" s="14">
        <v>1987</v>
      </c>
      <c r="J23" s="13">
        <v>0</v>
      </c>
      <c r="K23" s="14">
        <v>0</v>
      </c>
      <c r="L23" s="13">
        <v>0.62</v>
      </c>
      <c r="M23" s="14">
        <v>114</v>
      </c>
      <c r="N23" s="13">
        <f t="shared" si="1"/>
        <v>1474.85</v>
      </c>
      <c r="O23" s="14">
        <f t="shared" si="1"/>
        <v>851922</v>
      </c>
      <c r="P23" s="13">
        <v>24.21</v>
      </c>
      <c r="Q23" s="14">
        <v>7479</v>
      </c>
      <c r="R23" s="13">
        <v>4.5</v>
      </c>
      <c r="S23" s="14">
        <v>1150</v>
      </c>
      <c r="T23" s="13">
        <v>2648.9</v>
      </c>
      <c r="U23" s="14">
        <v>574651</v>
      </c>
      <c r="V23" s="13">
        <v>0.42</v>
      </c>
      <c r="W23" s="14">
        <v>121</v>
      </c>
      <c r="X23" s="13">
        <v>0.47</v>
      </c>
      <c r="Y23" s="14">
        <v>105</v>
      </c>
      <c r="Z23" s="13">
        <f t="shared" si="3"/>
        <v>2678.5</v>
      </c>
      <c r="AA23" s="14">
        <f t="shared" si="3"/>
        <v>583506</v>
      </c>
      <c r="AB23" s="13">
        <f t="shared" si="2"/>
        <v>4153.3500000000004</v>
      </c>
      <c r="AC23" s="14">
        <f t="shared" si="2"/>
        <v>1435428</v>
      </c>
    </row>
    <row r="24" spans="1:29" s="10" customFormat="1" ht="18" customHeight="1" x14ac:dyDescent="0.4">
      <c r="A24" s="9">
        <v>18</v>
      </c>
      <c r="B24" s="13">
        <v>534.58000000000004</v>
      </c>
      <c r="C24" s="14">
        <v>332441</v>
      </c>
      <c r="D24" s="13">
        <v>296.5</v>
      </c>
      <c r="E24" s="14">
        <v>157817</v>
      </c>
      <c r="F24" s="13">
        <v>14.6</v>
      </c>
      <c r="G24" s="14">
        <v>4485</v>
      </c>
      <c r="H24" s="13">
        <v>12.32</v>
      </c>
      <c r="I24" s="14">
        <v>3200</v>
      </c>
      <c r="J24" s="13">
        <v>0.4</v>
      </c>
      <c r="K24" s="14">
        <v>116</v>
      </c>
      <c r="L24" s="13">
        <v>20.32</v>
      </c>
      <c r="M24" s="14">
        <v>4937</v>
      </c>
      <c r="N24" s="13">
        <f t="shared" si="1"/>
        <v>878.72000000000014</v>
      </c>
      <c r="O24" s="14">
        <f t="shared" si="1"/>
        <v>502996</v>
      </c>
      <c r="P24" s="13">
        <v>29.34</v>
      </c>
      <c r="Q24" s="14">
        <v>9213</v>
      </c>
      <c r="R24" s="13">
        <v>4.5599999999999996</v>
      </c>
      <c r="S24" s="14">
        <v>1150</v>
      </c>
      <c r="T24" s="13">
        <v>2045.34</v>
      </c>
      <c r="U24" s="14">
        <v>464642</v>
      </c>
      <c r="V24" s="13">
        <v>5.32</v>
      </c>
      <c r="W24" s="14">
        <v>1671</v>
      </c>
      <c r="X24" s="13">
        <v>2.37</v>
      </c>
      <c r="Y24" s="14">
        <v>576</v>
      </c>
      <c r="Z24" s="13">
        <f t="shared" si="3"/>
        <v>2086.9299999999998</v>
      </c>
      <c r="AA24" s="14">
        <f t="shared" si="3"/>
        <v>477252</v>
      </c>
      <c r="AB24" s="13">
        <f t="shared" si="2"/>
        <v>2965.65</v>
      </c>
      <c r="AC24" s="14">
        <f t="shared" si="2"/>
        <v>980248</v>
      </c>
    </row>
    <row r="25" spans="1:29" s="10" customFormat="1" ht="18" customHeight="1" x14ac:dyDescent="0.4">
      <c r="A25" s="9">
        <v>19</v>
      </c>
      <c r="B25" s="13">
        <v>308.32</v>
      </c>
      <c r="C25" s="14">
        <v>191024</v>
      </c>
      <c r="D25" s="13">
        <v>264.56</v>
      </c>
      <c r="E25" s="14">
        <v>150540</v>
      </c>
      <c r="F25" s="13">
        <v>3.68</v>
      </c>
      <c r="G25" s="14">
        <v>1029</v>
      </c>
      <c r="H25" s="13">
        <v>6.37</v>
      </c>
      <c r="I25" s="14">
        <v>1668</v>
      </c>
      <c r="J25" s="13">
        <v>1.1499999999999999</v>
      </c>
      <c r="K25" s="14">
        <v>367</v>
      </c>
      <c r="L25" s="13">
        <v>1.1499999999999999</v>
      </c>
      <c r="M25" s="14">
        <v>283</v>
      </c>
      <c r="N25" s="13">
        <f t="shared" si="1"/>
        <v>585.2299999999999</v>
      </c>
      <c r="O25" s="14">
        <f t="shared" si="1"/>
        <v>344911</v>
      </c>
      <c r="P25" s="13">
        <v>34.92</v>
      </c>
      <c r="Q25" s="14">
        <v>10470</v>
      </c>
      <c r="R25" s="13">
        <v>0.48</v>
      </c>
      <c r="S25" s="14">
        <v>125</v>
      </c>
      <c r="T25" s="13">
        <v>1126.9399999999998</v>
      </c>
      <c r="U25" s="14">
        <v>254896</v>
      </c>
      <c r="V25" s="13">
        <v>0.04</v>
      </c>
      <c r="W25" s="14">
        <v>13</v>
      </c>
      <c r="X25" s="13">
        <v>0.27</v>
      </c>
      <c r="Y25" s="14">
        <v>66</v>
      </c>
      <c r="Z25" s="13">
        <f t="shared" si="3"/>
        <v>1162.6499999999999</v>
      </c>
      <c r="AA25" s="14">
        <f t="shared" si="3"/>
        <v>265570</v>
      </c>
      <c r="AB25" s="13">
        <f t="shared" si="2"/>
        <v>1747.8799999999997</v>
      </c>
      <c r="AC25" s="14">
        <f t="shared" si="2"/>
        <v>610481</v>
      </c>
    </row>
    <row r="26" spans="1:29" s="10" customFormat="1" ht="18" customHeight="1" thickBot="1" x14ac:dyDescent="0.45">
      <c r="A26" s="15" t="s">
        <v>21</v>
      </c>
      <c r="B26" s="16">
        <v>542.88</v>
      </c>
      <c r="C26" s="17">
        <v>337097</v>
      </c>
      <c r="D26" s="16">
        <v>342.76</v>
      </c>
      <c r="E26" s="17">
        <v>187191</v>
      </c>
      <c r="F26" s="16">
        <v>27.21</v>
      </c>
      <c r="G26" s="17">
        <v>8673</v>
      </c>
      <c r="H26" s="16">
        <v>0.56999999999999995</v>
      </c>
      <c r="I26" s="17">
        <v>151</v>
      </c>
      <c r="J26" s="16">
        <v>0</v>
      </c>
      <c r="K26" s="17">
        <v>0</v>
      </c>
      <c r="L26" s="16">
        <v>61.32</v>
      </c>
      <c r="M26" s="17">
        <v>15267</v>
      </c>
      <c r="N26" s="16">
        <f>SUM(B26,D26,F26,H26,J26,L26)</f>
        <v>974.74000000000012</v>
      </c>
      <c r="O26" s="17">
        <f>SUM(C26,E26,G26,I26,K26,M26)</f>
        <v>548379</v>
      </c>
      <c r="P26" s="16">
        <v>81.349999999999994</v>
      </c>
      <c r="Q26" s="17">
        <v>26357</v>
      </c>
      <c r="R26" s="16">
        <v>0</v>
      </c>
      <c r="S26" s="17">
        <v>0</v>
      </c>
      <c r="T26" s="16">
        <v>1626.98</v>
      </c>
      <c r="U26" s="17">
        <v>347967</v>
      </c>
      <c r="V26" s="16">
        <v>18.84</v>
      </c>
      <c r="W26" s="17">
        <v>6103</v>
      </c>
      <c r="X26" s="16">
        <v>2.4700000000000002</v>
      </c>
      <c r="Y26" s="17">
        <v>459</v>
      </c>
      <c r="Z26" s="16">
        <f t="shared" si="3"/>
        <v>1729.6399999999999</v>
      </c>
      <c r="AA26" s="17">
        <f t="shared" si="3"/>
        <v>380886</v>
      </c>
      <c r="AB26" s="16">
        <f t="shared" si="2"/>
        <v>2704.38</v>
      </c>
      <c r="AC26" s="17">
        <f t="shared" si="2"/>
        <v>929265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60956.82</v>
      </c>
      <c r="C27" s="20">
        <f t="shared" si="4"/>
        <v>27859586</v>
      </c>
      <c r="D27" s="19">
        <f t="shared" si="4"/>
        <v>50899.16</v>
      </c>
      <c r="E27" s="20">
        <f t="shared" si="4"/>
        <v>21879946</v>
      </c>
      <c r="F27" s="19">
        <f t="shared" si="4"/>
        <v>2954.88</v>
      </c>
      <c r="G27" s="20">
        <f t="shared" si="4"/>
        <v>826333</v>
      </c>
      <c r="H27" s="19">
        <f t="shared" si="4"/>
        <v>2467.77</v>
      </c>
      <c r="I27" s="20">
        <f t="shared" si="4"/>
        <v>517761</v>
      </c>
      <c r="J27" s="19">
        <f t="shared" si="4"/>
        <v>42.5</v>
      </c>
      <c r="K27" s="20">
        <f t="shared" si="4"/>
        <v>6869</v>
      </c>
      <c r="L27" s="19">
        <f t="shared" si="4"/>
        <v>1229.7399999999996</v>
      </c>
      <c r="M27" s="20">
        <f t="shared" si="4"/>
        <v>137193</v>
      </c>
      <c r="N27" s="19">
        <f t="shared" si="4"/>
        <v>118550.87000000001</v>
      </c>
      <c r="O27" s="21">
        <f t="shared" si="4"/>
        <v>51227688</v>
      </c>
      <c r="P27" s="19">
        <f t="shared" si="4"/>
        <v>417.14</v>
      </c>
      <c r="Q27" s="20">
        <f t="shared" si="4"/>
        <v>123036</v>
      </c>
      <c r="R27" s="19">
        <f t="shared" si="4"/>
        <v>160.82999999999998</v>
      </c>
      <c r="S27" s="20">
        <f t="shared" si="4"/>
        <v>32593</v>
      </c>
      <c r="T27" s="19">
        <f t="shared" si="4"/>
        <v>46804.33</v>
      </c>
      <c r="U27" s="20">
        <f t="shared" si="4"/>
        <v>9142451</v>
      </c>
      <c r="V27" s="19">
        <f t="shared" si="4"/>
        <v>29.18</v>
      </c>
      <c r="W27" s="20">
        <f t="shared" si="4"/>
        <v>9209</v>
      </c>
      <c r="X27" s="19">
        <f t="shared" si="4"/>
        <v>172.9</v>
      </c>
      <c r="Y27" s="20">
        <f t="shared" si="4"/>
        <v>24171</v>
      </c>
      <c r="Z27" s="19">
        <f t="shared" si="4"/>
        <v>47584.38</v>
      </c>
      <c r="AA27" s="21">
        <f t="shared" si="4"/>
        <v>9331460</v>
      </c>
      <c r="AB27" s="19">
        <f t="shared" si="4"/>
        <v>166135.25</v>
      </c>
      <c r="AC27" s="20">
        <f t="shared" si="4"/>
        <v>60559148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486.71000000000004</v>
      </c>
      <c r="Q31" s="24"/>
      <c r="R31" s="19">
        <v>1098.33</v>
      </c>
      <c r="S31" s="24"/>
      <c r="T31" s="19">
        <v>537.16000000000008</v>
      </c>
      <c r="U31" s="24"/>
      <c r="V31" s="19">
        <v>2421.71</v>
      </c>
      <c r="W31" s="20">
        <v>2169854</v>
      </c>
      <c r="X31" s="19">
        <v>52.15</v>
      </c>
      <c r="Y31" s="24"/>
      <c r="Z31" s="19">
        <v>0</v>
      </c>
      <c r="AA31" s="24"/>
      <c r="AB31" s="19">
        <f>SUM(AB27,R31,T31,V31,X31,Z31,P31)</f>
        <v>170731.30999999997</v>
      </c>
      <c r="AC31" s="25">
        <f>AC27</f>
        <v>60559148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2025-09-09T05:24:56Z</dcterms:modified>
</cp:coreProperties>
</file>