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C2AFB4F5-CF2D-4EA3-8FB9-0D37180EDAB8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N8" i="16"/>
  <c r="AM8" i="16"/>
  <c r="G16" i="16"/>
  <c r="G17" i="16"/>
  <c r="AK8" i="16"/>
  <c r="AH15" i="16"/>
  <c r="AG15" i="16"/>
  <c r="AK9" i="16"/>
  <c r="AQ26" i="16" l="1"/>
  <c r="AP8" i="16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D27" i="16" s="1"/>
  <c r="BC19" i="16"/>
  <c r="BC15" i="16"/>
  <c r="BB19" i="16"/>
  <c r="BB15" i="16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D22" i="16"/>
  <c r="AC22" i="16"/>
  <c r="AO22" i="16" s="1"/>
  <c r="AB22" i="16"/>
  <c r="AA22" i="16"/>
  <c r="AA27" i="16" s="1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Z19" i="16" s="1"/>
  <c r="U19" i="16"/>
  <c r="X15" i="16"/>
  <c r="X27" i="16" s="1"/>
  <c r="W15" i="16"/>
  <c r="W27" i="16" s="1"/>
  <c r="V15" i="16"/>
  <c r="U15" i="16"/>
  <c r="L22" i="16"/>
  <c r="K22" i="16"/>
  <c r="J22" i="16"/>
  <c r="I22" i="16"/>
  <c r="F22" i="16"/>
  <c r="E22" i="16"/>
  <c r="Q22" i="16" s="1"/>
  <c r="L19" i="16"/>
  <c r="K19" i="16"/>
  <c r="J19" i="16"/>
  <c r="I19" i="16"/>
  <c r="O19" i="16" s="1"/>
  <c r="F19" i="16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U14" i="16" s="1"/>
  <c r="AP13" i="16"/>
  <c r="AV13" i="16" s="1"/>
  <c r="AO13" i="16"/>
  <c r="AU13" i="16" s="1"/>
  <c r="AP12" i="16"/>
  <c r="AV12" i="16" s="1"/>
  <c r="AO12" i="16"/>
  <c r="AP11" i="16"/>
  <c r="AV11" i="16" s="1"/>
  <c r="AO11" i="16"/>
  <c r="AU11" i="16" s="1"/>
  <c r="AP10" i="16"/>
  <c r="AV10" i="16" s="1"/>
  <c r="AO10" i="16"/>
  <c r="AU10" i="16" s="1"/>
  <c r="AP9" i="16"/>
  <c r="AV9" i="16" s="1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U12" i="16"/>
  <c r="T10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BB27" i="16" l="1"/>
  <c r="R22" i="16"/>
  <c r="R19" i="16"/>
  <c r="AJ27" i="16"/>
  <c r="Y19" i="16"/>
  <c r="R15" i="16"/>
  <c r="N15" i="16"/>
  <c r="P22" i="16"/>
  <c r="G22" i="16"/>
  <c r="AI27" i="16"/>
  <c r="AD27" i="16"/>
  <c r="AC27" i="16"/>
  <c r="V27" i="16"/>
  <c r="N19" i="16"/>
  <c r="J27" i="16"/>
  <c r="Y15" i="16"/>
  <c r="U27" i="16"/>
  <c r="H15" i="16"/>
  <c r="P15" i="16"/>
  <c r="D27" i="16"/>
  <c r="H19" i="16"/>
  <c r="P19" i="16"/>
  <c r="AP22" i="16"/>
  <c r="G19" i="16"/>
  <c r="Q19" i="16"/>
  <c r="F27" i="16"/>
  <c r="C27" i="16"/>
  <c r="G15" i="16"/>
  <c r="O15" i="16"/>
  <c r="I27" i="16"/>
  <c r="M15" i="16"/>
  <c r="M22" i="16"/>
  <c r="AO19" i="16"/>
  <c r="Y22" i="16"/>
  <c r="AE15" i="16"/>
  <c r="AE22" i="16"/>
  <c r="O22" i="16"/>
  <c r="S22" i="16" s="1"/>
  <c r="E27" i="16"/>
  <c r="Q15" i="16"/>
  <c r="N22" i="16"/>
  <c r="AF22" i="16"/>
  <c r="AP19" i="16"/>
  <c r="AE19" i="16"/>
  <c r="AB27" i="16"/>
  <c r="AO15" i="16"/>
  <c r="AF15" i="16"/>
  <c r="AP15" i="16"/>
  <c r="Z15" i="16"/>
  <c r="Z27" i="16" s="1"/>
  <c r="K27" i="16"/>
  <c r="L27" i="16"/>
  <c r="AU22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T15" i="16" l="1"/>
  <c r="Y27" i="16"/>
  <c r="N27" i="16"/>
  <c r="AV22" i="16"/>
  <c r="G27" i="16"/>
  <c r="AE27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<sst xmlns="http://schemas.openxmlformats.org/spreadsheetml/2006/main" count="119" uniqueCount="47">
  <si>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</si>
  <si>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</si>
  <si>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</si>
  <si>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</si>
  <si>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</si>
  <si>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</si>
  <si>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</si>
  <si>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</si>
  <si>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</si>
  <si>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</si>
  <si>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</si>
  <si>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</si>
  <si>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</si>
  <si>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</si>
  <si>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</si>
  <si>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</si>
  <si>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</si>
  <si>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</si>
  <si>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</si>
  <si>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</si>
  <si>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</si>
  <si>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</si>
  <si>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</si>
  <si>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</si>
  <si>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</si>
  <si>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</si>
  <si>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</si>
  <si>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</si>
  <si>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</si>
  <si>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</si>
  <si>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</si>
  <si>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</si>
  <si>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</si>
  <si>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</si>
  <si>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</si>
  <si>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</si>
  <si>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</si>
  <si>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</si>
  <si>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</si>
  <si>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</si>
  <si>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</si>
  <si>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</si>
  <si>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</si>
  <si>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</si>
  <si>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</si>
  <si>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</si>
  <si>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白川菊池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</si>
</sst>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46</v>
      </c>
      <c r="C3" s="11"/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41788.770000000004</v>
      </c>
      <c r="D8" s="14">
        <v>22356272</v>
      </c>
      <c r="E8" s="8">
        <v>1428.06</v>
      </c>
      <c r="F8" s="14">
        <v>197084</v>
      </c>
      <c r="G8" s="8">
        <f>SUM(C8,E8)</f>
        <v>43216.83</v>
      </c>
      <c r="H8" s="14">
        <f>SUM(D8,F8)</f>
        <v>22553356</v>
      </c>
      <c r="I8" s="8">
        <v>688.27</v>
      </c>
      <c r="J8" s="14">
        <v>221087</v>
      </c>
      <c r="K8" s="8">
        <v>37.989999999999995</v>
      </c>
      <c r="L8" s="14">
        <v>3941</v>
      </c>
      <c r="M8" s="8">
        <f>SUM(I8,K8)</f>
        <v>726.26</v>
      </c>
      <c r="N8" s="14">
        <f>SUM(J8,L8)</f>
        <v>225028</v>
      </c>
      <c r="O8" s="8">
        <f>SUM(C8,I8)</f>
        <v>42477.04</v>
      </c>
      <c r="P8" s="14">
        <f>SUM(D8,J8)</f>
        <v>22577359</v>
      </c>
      <c r="Q8" s="8">
        <f>SUM(E8,K8)</f>
        <v>1466.05</v>
      </c>
      <c r="R8" s="14">
        <f>SUM(F8,L8)</f>
        <v>201025</v>
      </c>
      <c r="S8" s="8">
        <f>SUM(O8,Q8)</f>
        <v>43943.090000000004</v>
      </c>
      <c r="T8" s="14">
        <f>SUM(P8,R8)</f>
        <v>22778384</v>
      </c>
      <c r="U8" s="8">
        <v>12.389999999999999</v>
      </c>
      <c r="V8" s="6">
        <v>3636</v>
      </c>
      <c r="W8" s="8">
        <v>3629.4799999999996</v>
      </c>
      <c r="X8" s="6">
        <v>556441</v>
      </c>
      <c r="Y8" s="8">
        <f>SUM(U8,W8)</f>
        <v>3641.8699999999994</v>
      </c>
      <c r="Z8" s="14">
        <f>SUM(V8,X8)</f>
        <v>560077</v>
      </c>
      <c r="AA8" s="8">
        <v>0</v>
      </c>
      <c r="AB8" s="6">
        <v>0</v>
      </c>
      <c r="AC8" s="8">
        <v>9.7299999999999986</v>
      </c>
      <c r="AD8" s="6">
        <v>1015</v>
      </c>
      <c r="AE8" s="8">
        <f>SUM(AA8,AC8)</f>
        <v>9.7299999999999986</v>
      </c>
      <c r="AF8" s="14">
        <f>SUM(AB8,AD8)</f>
        <v>1015</v>
      </c>
      <c r="AG8" s="8">
        <v>135.15</v>
      </c>
      <c r="AH8" s="6">
        <v>36002</v>
      </c>
      <c r="AI8" s="8">
        <v>13310.269999999999</v>
      </c>
      <c r="AJ8" s="6">
        <v>2161063</v>
      </c>
      <c r="AK8" s="8">
        <f>SUM(AG8,AI8)</f>
        <v>13445.419999999998</v>
      </c>
      <c r="AL8" s="14">
        <f>SUM(AH8,AJ8)</f>
        <v>2197065</v>
      </c>
      <c r="AM8" s="16">
        <f>SUM(U8,AA8,AG8)</f>
        <v>147.54</v>
      </c>
      <c r="AN8" s="14">
        <f>SUM(V8,AB8,AH8)</f>
        <v>39638</v>
      </c>
      <c r="AO8" s="16">
        <f>SUM(W8,AC8,AI8)</f>
        <v>16949.48</v>
      </c>
      <c r="AP8" s="14">
        <f>SUM(X8,AD8,AJ8)</f>
        <v>2718519</v>
      </c>
      <c r="AQ8" s="8">
        <f>SUM(AM8,AO8)</f>
        <v>17097.02</v>
      </c>
      <c r="AR8" s="14">
        <f>SUM(AN8,AP8)</f>
        <v>2758157</v>
      </c>
      <c r="AS8" s="16">
        <f>SUM(AM8,O8)</f>
        <v>42624.58</v>
      </c>
      <c r="AT8" s="14">
        <f t="shared" ref="AT8" si="0">SUM(AN8,P8)</f>
        <v>22616997</v>
      </c>
      <c r="AU8" s="16">
        <f>SUM(AO8,Q8)</f>
        <v>18415.53</v>
      </c>
      <c r="AV8" s="14">
        <f>SUM(AP8,R8)</f>
        <v>2919544</v>
      </c>
      <c r="AW8" s="16">
        <f>SUM(AQ8,S8)</f>
        <v>61040.11</v>
      </c>
      <c r="AX8" s="14">
        <f>SUM(AR8,T8)</f>
        <v>25536541</v>
      </c>
      <c r="AY8" s="21">
        <v>183.45999999999998</v>
      </c>
      <c r="AZ8" s="19">
        <v>2911.94</v>
      </c>
      <c r="BA8" s="17">
        <v>46.79</v>
      </c>
      <c r="BB8" s="8">
        <v>3596.64</v>
      </c>
      <c r="BC8" s="22">
        <v>3795242</v>
      </c>
      <c r="BD8" s="17">
        <v>2.81</v>
      </c>
      <c r="BE8" s="17">
        <f>SUM(AW8,AY8,AZ8:BB8,BD8)</f>
        <v>67781.75</v>
      </c>
    </row>
    <row r="9" spans="1:57" s="9" customFormat="1" ht="18" customHeight="1" x14ac:dyDescent="0.15">
      <c r="A9" s="28"/>
      <c r="B9" s="24" t="s">
        <v>26</v>
      </c>
      <c r="C9" s="8">
        <v>6309.68</v>
      </c>
      <c r="D9" s="14">
        <v>3552402</v>
      </c>
      <c r="E9" s="8">
        <v>321.62</v>
      </c>
      <c r="F9" s="14">
        <v>46084</v>
      </c>
      <c r="G9" s="8">
        <f t="shared" ref="G9:G26" si="1">SUM(C9,E9)</f>
        <v>6631.3</v>
      </c>
      <c r="H9" s="14">
        <f t="shared" ref="H9:H26" si="2">SUM(D9,F9)</f>
        <v>3598486</v>
      </c>
      <c r="I9" s="8">
        <v>151.79</v>
      </c>
      <c r="J9" s="14">
        <v>50194</v>
      </c>
      <c r="K9" s="8">
        <v>3.79</v>
      </c>
      <c r="L9" s="14">
        <v>383</v>
      </c>
      <c r="M9" s="8">
        <f t="shared" ref="M9:M26" si="3">SUM(I9,K9)</f>
        <v>155.57999999999998</v>
      </c>
      <c r="N9" s="14">
        <f t="shared" ref="N9:N26" si="4">SUM(J9,L9)</f>
        <v>50577</v>
      </c>
      <c r="O9" s="8">
        <f t="shared" ref="O9:O26" si="5">SUM(C9,I9)</f>
        <v>6461.47</v>
      </c>
      <c r="P9" s="14">
        <f t="shared" ref="P9:P26" si="6">SUM(D9,J9)</f>
        <v>3602596</v>
      </c>
      <c r="Q9" s="8">
        <f t="shared" ref="Q9:Q25" si="7">SUM(E9,K9)</f>
        <v>325.41000000000003</v>
      </c>
      <c r="R9" s="14">
        <f t="shared" ref="R9:R26" si="8">SUM(F9,L9)</f>
        <v>46467</v>
      </c>
      <c r="S9" s="8">
        <f t="shared" ref="S9:S25" si="9">SUM(O9,Q9)</f>
        <v>6786.88</v>
      </c>
      <c r="T9" s="14">
        <f t="shared" ref="T9:T26" si="10">SUM(P9,R9)</f>
        <v>3649063</v>
      </c>
      <c r="U9" s="8">
        <v>2.71</v>
      </c>
      <c r="V9" s="6">
        <v>820</v>
      </c>
      <c r="W9" s="8">
        <v>884.06</v>
      </c>
      <c r="X9" s="6">
        <v>142323</v>
      </c>
      <c r="Y9" s="8">
        <f t="shared" ref="Y9:Y26" si="11">SUM(U9,W9)</f>
        <v>886.77</v>
      </c>
      <c r="Z9" s="14">
        <f t="shared" ref="Z9" si="12">SUM(V9,X9)</f>
        <v>143143</v>
      </c>
      <c r="AA9" s="8">
        <v>0</v>
      </c>
      <c r="AB9" s="6">
        <v>0</v>
      </c>
      <c r="AC9" s="8">
        <v>0.25</v>
      </c>
      <c r="AD9" s="6">
        <v>28</v>
      </c>
      <c r="AE9" s="8">
        <f t="shared" ref="AE9:AE26" si="13">SUM(AA9,AC9)</f>
        <v>0.25</v>
      </c>
      <c r="AF9" s="14">
        <f t="shared" ref="AF9" si="14">SUM(AB9,AD9)</f>
        <v>28</v>
      </c>
      <c r="AG9" s="8">
        <v>24.95</v>
      </c>
      <c r="AH9" s="6">
        <v>7158</v>
      </c>
      <c r="AI9" s="8">
        <v>1446.5800000000002</v>
      </c>
      <c r="AJ9" s="6">
        <v>244898</v>
      </c>
      <c r="AK9" s="8">
        <f>SUM(AG9,AI9)</f>
        <v>1471.5300000000002</v>
      </c>
      <c r="AL9" s="14">
        <f t="shared" ref="AL9" si="15">SUM(AH9,AJ9)</f>
        <v>252056</v>
      </c>
      <c r="AM9" s="16">
        <f t="shared" ref="AM9:AM25" si="16">SUM(U9,AA9,AG9)</f>
        <v>27.66</v>
      </c>
      <c r="AN9" s="14">
        <f t="shared" ref="AN9:AN25" si="17">SUM(V9,AB9,AH9)</f>
        <v>7978</v>
      </c>
      <c r="AO9" s="16">
        <f t="shared" ref="AO9:AO25" si="18">SUM(W9,AC9,AI9)</f>
        <v>2330.8900000000003</v>
      </c>
      <c r="AP9" s="14">
        <f t="shared" ref="AP9:AP25" si="19">SUM(X9,AD9,AJ9)</f>
        <v>387249</v>
      </c>
      <c r="AQ9" s="8">
        <f t="shared" ref="AQ9:AQ25" si="20">SUM(AM9,AO9)</f>
        <v>2358.5500000000002</v>
      </c>
      <c r="AR9" s="14">
        <f t="shared" ref="AR9" si="21">SUM(AN9,AP9)</f>
        <v>395227</v>
      </c>
      <c r="AS9" s="16">
        <f t="shared" ref="AS9:AS26" si="22">SUM(AM9,O9)</f>
        <v>6489.13</v>
      </c>
      <c r="AT9" s="14">
        <f t="shared" ref="AT9:AT26" si="23">SUM(AN9,P9)</f>
        <v>3610574</v>
      </c>
      <c r="AU9" s="16">
        <f>SUM(AO9,Q9)</f>
        <v>2656.3</v>
      </c>
      <c r="AV9" s="14">
        <f t="shared" ref="AV9:AV26" si="24">SUM(AP9,R9)</f>
        <v>433716</v>
      </c>
      <c r="AW9" s="16">
        <f>SUM(AQ9,S9)</f>
        <v>9145.43</v>
      </c>
      <c r="AX9" s="14">
        <f t="shared" ref="AX9:AX26" si="25">SUM(AR9,T9)</f>
        <v>4044290</v>
      </c>
      <c r="AY9" s="21">
        <v>59.28</v>
      </c>
      <c r="AZ9" s="19">
        <v>2252.66</v>
      </c>
      <c r="BA9" s="17">
        <v>9.51</v>
      </c>
      <c r="BB9" s="8">
        <v>276.51</v>
      </c>
      <c r="BC9" s="22">
        <v>263891</v>
      </c>
      <c r="BD9" s="17">
        <v>0</v>
      </c>
      <c r="BE9" s="17">
        <f t="shared" ref="BE9:BE26" si="26">SUM(AW9,AY9,AZ9:BB9,BD9)</f>
        <v>11743.390000000001</v>
      </c>
    </row>
    <row r="10" spans="1:57" s="9" customFormat="1" ht="18" customHeight="1" x14ac:dyDescent="0.15">
      <c r="A10" s="28"/>
      <c r="B10" s="24" t="s">
        <v>27</v>
      </c>
      <c r="C10" s="8">
        <v>2632.98</v>
      </c>
      <c r="D10" s="14">
        <v>1225167</v>
      </c>
      <c r="E10" s="8">
        <v>197.25</v>
      </c>
      <c r="F10" s="14">
        <v>26007</v>
      </c>
      <c r="G10" s="8">
        <f t="shared" si="1"/>
        <v>2830.23</v>
      </c>
      <c r="H10" s="14">
        <f t="shared" si="2"/>
        <v>1251174</v>
      </c>
      <c r="I10" s="8">
        <v>30.1</v>
      </c>
      <c r="J10" s="14">
        <v>8948</v>
      </c>
      <c r="K10" s="8">
        <v>0.25</v>
      </c>
      <c r="L10" s="14">
        <v>19</v>
      </c>
      <c r="M10" s="8">
        <f t="shared" si="3"/>
        <v>30.35</v>
      </c>
      <c r="N10" s="14">
        <f t="shared" si="4"/>
        <v>8967</v>
      </c>
      <c r="O10" s="8">
        <f t="shared" si="5"/>
        <v>2663.08</v>
      </c>
      <c r="P10" s="14">
        <f t="shared" si="6"/>
        <v>1234115</v>
      </c>
      <c r="Q10" s="8">
        <f t="shared" si="7"/>
        <v>197.5</v>
      </c>
      <c r="R10" s="14">
        <f t="shared" si="8"/>
        <v>26026</v>
      </c>
      <c r="S10" s="8">
        <f t="shared" si="9"/>
        <v>2860.58</v>
      </c>
      <c r="T10" s="14">
        <f>SUM(P10,R10)</f>
        <v>1260141</v>
      </c>
      <c r="U10" s="8">
        <v>3.51</v>
      </c>
      <c r="V10" s="6">
        <v>1036</v>
      </c>
      <c r="W10" s="8">
        <v>332.71</v>
      </c>
      <c r="X10" s="6">
        <v>51175</v>
      </c>
      <c r="Y10" s="8">
        <f t="shared" si="11"/>
        <v>336.21999999999997</v>
      </c>
      <c r="Z10" s="14">
        <f>SUM(V10,X10)</f>
        <v>52211</v>
      </c>
      <c r="AA10" s="8">
        <v>0</v>
      </c>
      <c r="AB10" s="6">
        <v>0</v>
      </c>
      <c r="AC10" s="8">
        <v>0.46</v>
      </c>
      <c r="AD10" s="6">
        <v>76</v>
      </c>
      <c r="AE10" s="8">
        <f t="shared" si="13"/>
        <v>0.46</v>
      </c>
      <c r="AF10" s="14">
        <f>SUM(AB10,AD10)</f>
        <v>76</v>
      </c>
      <c r="AG10" s="8">
        <v>21.509999999999998</v>
      </c>
      <c r="AH10" s="6">
        <v>5349</v>
      </c>
      <c r="AI10" s="8">
        <v>1000.3399999999999</v>
      </c>
      <c r="AJ10" s="6">
        <v>157993</v>
      </c>
      <c r="AK10" s="8">
        <f t="shared" ref="AK10:AK26" si="27">SUM(AG10,AI10)</f>
        <v>1021.8499999999999</v>
      </c>
      <c r="AL10" s="14">
        <f>SUM(AH10,AJ10)</f>
        <v>163342</v>
      </c>
      <c r="AM10" s="16">
        <f t="shared" si="16"/>
        <v>25.019999999999996</v>
      </c>
      <c r="AN10" s="14">
        <f t="shared" si="17"/>
        <v>6385</v>
      </c>
      <c r="AO10" s="16">
        <f t="shared" si="18"/>
        <v>1333.5099999999998</v>
      </c>
      <c r="AP10" s="14">
        <f t="shared" si="19"/>
        <v>209244</v>
      </c>
      <c r="AQ10" s="8">
        <f t="shared" si="20"/>
        <v>1358.5299999999997</v>
      </c>
      <c r="AR10" s="14">
        <f>SUM(AN10,AP10)</f>
        <v>215629</v>
      </c>
      <c r="AS10" s="16">
        <f t="shared" si="22"/>
        <v>2688.1</v>
      </c>
      <c r="AT10" s="14">
        <f t="shared" si="23"/>
        <v>1240500</v>
      </c>
      <c r="AU10" s="16">
        <f t="shared" ref="AU10:AU26" si="28">SUM(AO10,Q10)</f>
        <v>1531.0099999999998</v>
      </c>
      <c r="AV10" s="14">
        <f t="shared" si="24"/>
        <v>235270</v>
      </c>
      <c r="AW10" s="16">
        <f t="shared" ref="AW10:AW26" si="29">SUM(AQ10,S10)</f>
        <v>4219.1099999999997</v>
      </c>
      <c r="AX10" s="14">
        <f t="shared" si="25"/>
        <v>1475770</v>
      </c>
      <c r="AY10" s="21">
        <v>53.32</v>
      </c>
      <c r="AZ10" s="19">
        <v>366.65000000000003</v>
      </c>
      <c r="BA10" s="17">
        <v>4.97</v>
      </c>
      <c r="BB10" s="8">
        <v>109.03999999999999</v>
      </c>
      <c r="BC10" s="22">
        <v>98794</v>
      </c>
      <c r="BD10" s="17">
        <v>0.12</v>
      </c>
      <c r="BE10" s="17">
        <f t="shared" si="26"/>
        <v>4753.2099999999991</v>
      </c>
    </row>
    <row r="11" spans="1:57" s="9" customFormat="1" ht="18" customHeight="1" x14ac:dyDescent="0.15">
      <c r="A11" s="28"/>
      <c r="B11" s="24" t="s">
        <v>10</v>
      </c>
      <c r="C11" s="8">
        <v>291.38</v>
      </c>
      <c r="D11" s="14">
        <v>158590</v>
      </c>
      <c r="E11" s="8">
        <v>40.369999999999997</v>
      </c>
      <c r="F11" s="14">
        <v>5063</v>
      </c>
      <c r="G11" s="8">
        <f t="shared" si="1"/>
        <v>331.75</v>
      </c>
      <c r="H11" s="14">
        <f t="shared" si="2"/>
        <v>163653</v>
      </c>
      <c r="I11" s="8">
        <v>19.38</v>
      </c>
      <c r="J11" s="14">
        <v>4460</v>
      </c>
      <c r="K11" s="8">
        <v>0</v>
      </c>
      <c r="L11" s="14">
        <v>0</v>
      </c>
      <c r="M11" s="8">
        <f t="shared" si="3"/>
        <v>19.38</v>
      </c>
      <c r="N11" s="14">
        <f t="shared" si="4"/>
        <v>4460</v>
      </c>
      <c r="O11" s="8">
        <f t="shared" si="5"/>
        <v>310.76</v>
      </c>
      <c r="P11" s="14">
        <f t="shared" si="6"/>
        <v>163050</v>
      </c>
      <c r="Q11" s="8">
        <f t="shared" si="7"/>
        <v>40.369999999999997</v>
      </c>
      <c r="R11" s="14">
        <f t="shared" si="8"/>
        <v>5063</v>
      </c>
      <c r="S11" s="8">
        <f t="shared" si="9"/>
        <v>351.13</v>
      </c>
      <c r="T11" s="14">
        <f t="shared" si="10"/>
        <v>168113</v>
      </c>
      <c r="U11" s="8">
        <v>0</v>
      </c>
      <c r="V11" s="6">
        <v>0</v>
      </c>
      <c r="W11" s="8">
        <v>22.94</v>
      </c>
      <c r="X11" s="6">
        <v>3731</v>
      </c>
      <c r="Y11" s="8">
        <f t="shared" si="11"/>
        <v>22.94</v>
      </c>
      <c r="Z11" s="14">
        <f t="shared" ref="Z11:Z26" si="30">SUM(V11,X11)</f>
        <v>3731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0.37</v>
      </c>
      <c r="AH11" s="6">
        <v>108</v>
      </c>
      <c r="AI11" s="8">
        <v>67.899999999999991</v>
      </c>
      <c r="AJ11" s="6">
        <v>11692</v>
      </c>
      <c r="AK11" s="8">
        <f t="shared" si="27"/>
        <v>68.27</v>
      </c>
      <c r="AL11" s="14">
        <f t="shared" ref="AL11:AL26" si="32">SUM(AH11,AJ11)</f>
        <v>11800</v>
      </c>
      <c r="AM11" s="16">
        <f t="shared" si="16"/>
        <v>0.37</v>
      </c>
      <c r="AN11" s="14">
        <f t="shared" si="17"/>
        <v>108</v>
      </c>
      <c r="AO11" s="16">
        <f t="shared" si="18"/>
        <v>90.839999999999989</v>
      </c>
      <c r="AP11" s="14">
        <f t="shared" si="19"/>
        <v>15423</v>
      </c>
      <c r="AQ11" s="8">
        <f>SUM(AM11,AO11)</f>
        <v>91.21</v>
      </c>
      <c r="AR11" s="14">
        <f t="shared" ref="AR11:AR26" si="33">SUM(AN11,AP11)</f>
        <v>15531</v>
      </c>
      <c r="AS11" s="16">
        <f t="shared" si="22"/>
        <v>311.13</v>
      </c>
      <c r="AT11" s="14">
        <f t="shared" si="23"/>
        <v>163158</v>
      </c>
      <c r="AU11" s="16">
        <f t="shared" si="28"/>
        <v>131.20999999999998</v>
      </c>
      <c r="AV11" s="14">
        <f t="shared" si="24"/>
        <v>20486</v>
      </c>
      <c r="AW11" s="16">
        <f t="shared" si="29"/>
        <v>442.34</v>
      </c>
      <c r="AX11" s="14">
        <f t="shared" si="25"/>
        <v>183644</v>
      </c>
      <c r="AY11" s="21">
        <v>0.14000000000000001</v>
      </c>
      <c r="AZ11" s="19">
        <v>9.26</v>
      </c>
      <c r="BA11" s="17">
        <v>0</v>
      </c>
      <c r="BB11" s="8">
        <v>1.73</v>
      </c>
      <c r="BC11" s="22">
        <v>1724</v>
      </c>
      <c r="BD11" s="17">
        <v>0</v>
      </c>
      <c r="BE11" s="17">
        <f t="shared" si="26"/>
        <v>453.46999999999997</v>
      </c>
    </row>
    <row r="12" spans="1:57" s="9" customFormat="1" ht="18" customHeight="1" x14ac:dyDescent="0.15">
      <c r="A12" s="28"/>
      <c r="B12" s="24" t="s">
        <v>11</v>
      </c>
      <c r="C12" s="8">
        <v>213.22</v>
      </c>
      <c r="D12" s="14">
        <v>119942</v>
      </c>
      <c r="E12" s="8">
        <v>3.26</v>
      </c>
      <c r="F12" s="14">
        <v>422</v>
      </c>
      <c r="G12" s="8">
        <f t="shared" si="1"/>
        <v>216.48</v>
      </c>
      <c r="H12" s="14">
        <f t="shared" si="2"/>
        <v>120364</v>
      </c>
      <c r="I12" s="8">
        <v>2.66</v>
      </c>
      <c r="J12" s="14">
        <v>939</v>
      </c>
      <c r="K12" s="8">
        <v>0</v>
      </c>
      <c r="L12" s="14">
        <v>0</v>
      </c>
      <c r="M12" s="8">
        <f t="shared" si="3"/>
        <v>2.66</v>
      </c>
      <c r="N12" s="14">
        <f t="shared" si="4"/>
        <v>939</v>
      </c>
      <c r="O12" s="8">
        <f t="shared" si="5"/>
        <v>215.88</v>
      </c>
      <c r="P12" s="14">
        <f t="shared" si="6"/>
        <v>120881</v>
      </c>
      <c r="Q12" s="8">
        <f t="shared" si="7"/>
        <v>3.26</v>
      </c>
      <c r="R12" s="14">
        <f t="shared" si="8"/>
        <v>422</v>
      </c>
      <c r="S12" s="8">
        <f t="shared" si="9"/>
        <v>219.14</v>
      </c>
      <c r="T12" s="14">
        <f t="shared" si="10"/>
        <v>121303</v>
      </c>
      <c r="U12" s="8">
        <v>0</v>
      </c>
      <c r="V12" s="6">
        <v>0</v>
      </c>
      <c r="W12" s="8">
        <v>28.55</v>
      </c>
      <c r="X12" s="6">
        <v>5009</v>
      </c>
      <c r="Y12" s="8">
        <f t="shared" si="11"/>
        <v>28.55</v>
      </c>
      <c r="Z12" s="14">
        <f t="shared" si="30"/>
        <v>5009</v>
      </c>
      <c r="AA12" s="8">
        <v>0</v>
      </c>
      <c r="AB12" s="6">
        <v>0</v>
      </c>
      <c r="AC12" s="8">
        <v>0</v>
      </c>
      <c r="AD12" s="6">
        <v>0</v>
      </c>
      <c r="AE12" s="8">
        <f t="shared" si="13"/>
        <v>0</v>
      </c>
      <c r="AF12" s="14">
        <f t="shared" si="31"/>
        <v>0</v>
      </c>
      <c r="AG12" s="8">
        <v>1.67</v>
      </c>
      <c r="AH12" s="6">
        <v>491</v>
      </c>
      <c r="AI12" s="8">
        <v>149.06</v>
      </c>
      <c r="AJ12" s="6">
        <v>25252</v>
      </c>
      <c r="AK12" s="8">
        <f t="shared" si="27"/>
        <v>150.72999999999999</v>
      </c>
      <c r="AL12" s="14">
        <f t="shared" si="32"/>
        <v>25743</v>
      </c>
      <c r="AM12" s="16">
        <f t="shared" si="16"/>
        <v>1.67</v>
      </c>
      <c r="AN12" s="14">
        <f t="shared" si="17"/>
        <v>491</v>
      </c>
      <c r="AO12" s="16">
        <f t="shared" si="18"/>
        <v>177.61</v>
      </c>
      <c r="AP12" s="14">
        <f t="shared" si="19"/>
        <v>30261</v>
      </c>
      <c r="AQ12" s="8">
        <f t="shared" si="20"/>
        <v>179.28</v>
      </c>
      <c r="AR12" s="14">
        <f t="shared" si="33"/>
        <v>30752</v>
      </c>
      <c r="AS12" s="16">
        <f t="shared" si="22"/>
        <v>217.54999999999998</v>
      </c>
      <c r="AT12" s="14">
        <f t="shared" si="23"/>
        <v>121372</v>
      </c>
      <c r="AU12" s="16">
        <f t="shared" si="28"/>
        <v>180.87</v>
      </c>
      <c r="AV12" s="14">
        <f t="shared" si="24"/>
        <v>30683</v>
      </c>
      <c r="AW12" s="16">
        <f t="shared" si="29"/>
        <v>398.41999999999996</v>
      </c>
      <c r="AX12" s="14">
        <f t="shared" si="25"/>
        <v>152055</v>
      </c>
      <c r="AY12" s="21">
        <v>0</v>
      </c>
      <c r="AZ12" s="19">
        <v>6.52</v>
      </c>
      <c r="BA12" s="17">
        <v>11.87</v>
      </c>
      <c r="BB12" s="8">
        <v>16.080000000000002</v>
      </c>
      <c r="BC12" s="22">
        <v>15364</v>
      </c>
      <c r="BD12" s="17">
        <v>0</v>
      </c>
      <c r="BE12" s="17">
        <f t="shared" si="26"/>
        <v>432.88999999999993</v>
      </c>
    </row>
    <row r="13" spans="1:57" s="9" customFormat="1" ht="18" customHeight="1" x14ac:dyDescent="0.15">
      <c r="A13" s="28"/>
      <c r="B13" s="24" t="s">
        <v>12</v>
      </c>
      <c r="C13" s="8">
        <v>1497.3899999999999</v>
      </c>
      <c r="D13" s="14">
        <v>782346</v>
      </c>
      <c r="E13" s="8">
        <v>153.34</v>
      </c>
      <c r="F13" s="14">
        <v>26288</v>
      </c>
      <c r="G13" s="8">
        <f t="shared" si="1"/>
        <v>1650.7299999999998</v>
      </c>
      <c r="H13" s="14">
        <f t="shared" si="2"/>
        <v>808634</v>
      </c>
      <c r="I13" s="8">
        <v>15.21</v>
      </c>
      <c r="J13" s="14">
        <v>4995</v>
      </c>
      <c r="K13" s="8">
        <v>1.25</v>
      </c>
      <c r="L13" s="14">
        <v>82</v>
      </c>
      <c r="M13" s="8">
        <f t="shared" si="3"/>
        <v>16.46</v>
      </c>
      <c r="N13" s="14">
        <f t="shared" si="4"/>
        <v>5077</v>
      </c>
      <c r="O13" s="8">
        <f t="shared" si="5"/>
        <v>1512.6</v>
      </c>
      <c r="P13" s="14">
        <f t="shared" si="6"/>
        <v>787341</v>
      </c>
      <c r="Q13" s="8">
        <f t="shared" si="7"/>
        <v>154.59</v>
      </c>
      <c r="R13" s="14">
        <f t="shared" si="8"/>
        <v>26370</v>
      </c>
      <c r="S13" s="8">
        <f t="shared" si="9"/>
        <v>1667.1899999999998</v>
      </c>
      <c r="T13" s="14">
        <f t="shared" si="10"/>
        <v>813711</v>
      </c>
      <c r="U13" s="8">
        <v>0.48</v>
      </c>
      <c r="V13" s="6">
        <v>127</v>
      </c>
      <c r="W13" s="8">
        <v>288.89</v>
      </c>
      <c r="X13" s="6">
        <v>50852</v>
      </c>
      <c r="Y13" s="8">
        <f t="shared" si="11"/>
        <v>289.37</v>
      </c>
      <c r="Z13" s="14">
        <f t="shared" si="30"/>
        <v>50979</v>
      </c>
      <c r="AA13" s="8">
        <v>0</v>
      </c>
      <c r="AB13" s="6">
        <v>0</v>
      </c>
      <c r="AC13" s="8">
        <v>0</v>
      </c>
      <c r="AD13" s="6">
        <v>0</v>
      </c>
      <c r="AE13" s="8">
        <f t="shared" si="13"/>
        <v>0</v>
      </c>
      <c r="AF13" s="14">
        <f t="shared" si="31"/>
        <v>0</v>
      </c>
      <c r="AG13" s="8">
        <v>2.0299999999999998</v>
      </c>
      <c r="AH13" s="6">
        <v>538</v>
      </c>
      <c r="AI13" s="8">
        <v>655.56000000000006</v>
      </c>
      <c r="AJ13" s="6">
        <v>143051</v>
      </c>
      <c r="AK13" s="8">
        <f t="shared" si="27"/>
        <v>657.59</v>
      </c>
      <c r="AL13" s="14">
        <f t="shared" si="32"/>
        <v>143589</v>
      </c>
      <c r="AM13" s="16">
        <f t="shared" si="16"/>
        <v>2.5099999999999998</v>
      </c>
      <c r="AN13" s="14">
        <f t="shared" si="17"/>
        <v>665</v>
      </c>
      <c r="AO13" s="16">
        <f t="shared" si="18"/>
        <v>944.45</v>
      </c>
      <c r="AP13" s="14">
        <f t="shared" si="19"/>
        <v>193903</v>
      </c>
      <c r="AQ13" s="8">
        <f t="shared" si="20"/>
        <v>946.96</v>
      </c>
      <c r="AR13" s="14">
        <f t="shared" si="33"/>
        <v>194568</v>
      </c>
      <c r="AS13" s="16">
        <f t="shared" si="22"/>
        <v>1515.11</v>
      </c>
      <c r="AT13" s="14">
        <f t="shared" si="23"/>
        <v>788006</v>
      </c>
      <c r="AU13" s="16">
        <f t="shared" si="28"/>
        <v>1099.04</v>
      </c>
      <c r="AV13" s="14">
        <f t="shared" si="24"/>
        <v>220273</v>
      </c>
      <c r="AW13" s="16">
        <f t="shared" si="29"/>
        <v>2614.1499999999996</v>
      </c>
      <c r="AX13" s="14">
        <f t="shared" si="25"/>
        <v>1008279</v>
      </c>
      <c r="AY13" s="21">
        <v>0.84000000000000008</v>
      </c>
      <c r="AZ13" s="19">
        <v>837.56000000000006</v>
      </c>
      <c r="BA13" s="17">
        <v>71.959999999999994</v>
      </c>
      <c r="BB13" s="8">
        <v>8.41</v>
      </c>
      <c r="BC13" s="22">
        <v>6890</v>
      </c>
      <c r="BD13" s="17">
        <v>0</v>
      </c>
      <c r="BE13" s="17">
        <f>SUM(AW13,AY13,AZ13:BB13,BD13)</f>
        <v>3532.9199999999996</v>
      </c>
    </row>
    <row r="14" spans="1:57" s="9" customFormat="1" ht="18" customHeight="1" x14ac:dyDescent="0.15">
      <c r="A14" s="28"/>
      <c r="B14" s="24" t="s">
        <v>13</v>
      </c>
      <c r="C14" s="8">
        <v>889.88</v>
      </c>
      <c r="D14" s="14">
        <v>492314</v>
      </c>
      <c r="E14" s="8">
        <v>67.539999999999992</v>
      </c>
      <c r="F14" s="14">
        <v>10283</v>
      </c>
      <c r="G14" s="8">
        <f t="shared" si="1"/>
        <v>957.42</v>
      </c>
      <c r="H14" s="14">
        <f t="shared" si="2"/>
        <v>502597</v>
      </c>
      <c r="I14" s="8">
        <v>0.39</v>
      </c>
      <c r="J14" s="14">
        <v>132</v>
      </c>
      <c r="K14" s="8">
        <v>0</v>
      </c>
      <c r="L14" s="14">
        <v>0</v>
      </c>
      <c r="M14" s="8">
        <f t="shared" si="3"/>
        <v>0.39</v>
      </c>
      <c r="N14" s="14">
        <f t="shared" si="4"/>
        <v>132</v>
      </c>
      <c r="O14" s="8">
        <f t="shared" si="5"/>
        <v>890.27</v>
      </c>
      <c r="P14" s="14">
        <f t="shared" si="6"/>
        <v>492446</v>
      </c>
      <c r="Q14" s="8">
        <f t="shared" si="7"/>
        <v>67.539999999999992</v>
      </c>
      <c r="R14" s="14">
        <f t="shared" si="8"/>
        <v>10283</v>
      </c>
      <c r="S14" s="8">
        <f t="shared" si="9"/>
        <v>957.81</v>
      </c>
      <c r="T14" s="14">
        <f t="shared" si="10"/>
        <v>502729</v>
      </c>
      <c r="U14" s="8">
        <v>0.36</v>
      </c>
      <c r="V14" s="6">
        <v>96</v>
      </c>
      <c r="W14" s="8">
        <v>234.07</v>
      </c>
      <c r="X14" s="6">
        <v>37521</v>
      </c>
      <c r="Y14" s="8">
        <f t="shared" si="11"/>
        <v>234.43</v>
      </c>
      <c r="Z14" s="14">
        <f t="shared" si="30"/>
        <v>37617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10.039999999999999</v>
      </c>
      <c r="AH14" s="6">
        <v>2860</v>
      </c>
      <c r="AI14" s="8">
        <v>262.2</v>
      </c>
      <c r="AJ14" s="6">
        <v>45260</v>
      </c>
      <c r="AK14" s="8">
        <f t="shared" si="27"/>
        <v>272.24</v>
      </c>
      <c r="AL14" s="14">
        <f t="shared" si="32"/>
        <v>48120</v>
      </c>
      <c r="AM14" s="16">
        <f t="shared" si="16"/>
        <v>10.399999999999999</v>
      </c>
      <c r="AN14" s="14">
        <f t="shared" si="17"/>
        <v>2956</v>
      </c>
      <c r="AO14" s="16">
        <f t="shared" si="18"/>
        <v>496.27</v>
      </c>
      <c r="AP14" s="14">
        <f t="shared" si="19"/>
        <v>82781</v>
      </c>
      <c r="AQ14" s="8">
        <f t="shared" si="20"/>
        <v>506.66999999999996</v>
      </c>
      <c r="AR14" s="14">
        <f t="shared" si="33"/>
        <v>85737</v>
      </c>
      <c r="AS14" s="16">
        <f t="shared" si="22"/>
        <v>900.67</v>
      </c>
      <c r="AT14" s="14">
        <f t="shared" si="23"/>
        <v>495402</v>
      </c>
      <c r="AU14" s="16">
        <f t="shared" si="28"/>
        <v>563.80999999999995</v>
      </c>
      <c r="AV14" s="14">
        <f t="shared" si="24"/>
        <v>93064</v>
      </c>
      <c r="AW14" s="16">
        <f t="shared" si="29"/>
        <v>1464.48</v>
      </c>
      <c r="AX14" s="14">
        <f t="shared" si="25"/>
        <v>588466</v>
      </c>
      <c r="AY14" s="21">
        <v>0.99</v>
      </c>
      <c r="AZ14" s="19">
        <v>447.86999999999995</v>
      </c>
      <c r="BA14" s="17">
        <v>33.85</v>
      </c>
      <c r="BB14" s="8">
        <v>23.35</v>
      </c>
      <c r="BC14" s="22">
        <v>23579</v>
      </c>
      <c r="BD14" s="21">
        <v>0</v>
      </c>
      <c r="BE14" s="19">
        <f>SUM(AW14,AY14,AZ14:BB14,BD14)</f>
        <v>1970.5399999999997</v>
      </c>
    </row>
    <row r="15" spans="1:57" s="9" customFormat="1" ht="18" customHeight="1" x14ac:dyDescent="0.15">
      <c r="A15" s="28"/>
      <c r="B15" s="24" t="s">
        <v>2</v>
      </c>
      <c r="C15" s="8">
        <f>SUM(C8:C14)</f>
        <v>53623.3</v>
      </c>
      <c r="D15" s="14">
        <f>SUM(D8:D14)</f>
        <v>28687033</v>
      </c>
      <c r="E15" s="8">
        <f>SUM(E8:E14)</f>
        <v>2211.4399999999996</v>
      </c>
      <c r="F15" s="14">
        <f>SUM(F8:F14)</f>
        <v>311231</v>
      </c>
      <c r="G15" s="8">
        <f>SUM(C15,E15)</f>
        <v>55834.740000000005</v>
      </c>
      <c r="H15" s="14">
        <f>SUM(D15,F15)</f>
        <v>28998264</v>
      </c>
      <c r="I15" s="8">
        <f>SUM(I8:I14)</f>
        <v>907.8</v>
      </c>
      <c r="J15" s="14">
        <f>SUM(J8:J14)</f>
        <v>290755</v>
      </c>
      <c r="K15" s="8">
        <f>SUM(K8:K14)</f>
        <v>43.279999999999994</v>
      </c>
      <c r="L15" s="14">
        <f>SUM(L8:L14)</f>
        <v>4425</v>
      </c>
      <c r="M15" s="8">
        <f>SUM(I15,K15)</f>
        <v>951.07999999999993</v>
      </c>
      <c r="N15" s="14">
        <f t="shared" si="4"/>
        <v>295180</v>
      </c>
      <c r="O15" s="8">
        <f t="shared" si="5"/>
        <v>54531.100000000006</v>
      </c>
      <c r="P15" s="14">
        <f t="shared" si="6"/>
        <v>28977788</v>
      </c>
      <c r="Q15" s="8">
        <f t="shared" si="7"/>
        <v>2254.7199999999998</v>
      </c>
      <c r="R15" s="14">
        <f t="shared" si="8"/>
        <v>315656</v>
      </c>
      <c r="S15" s="8">
        <f t="shared" si="9"/>
        <v>56785.820000000007</v>
      </c>
      <c r="T15" s="14">
        <f t="shared" si="10"/>
        <v>29293444</v>
      </c>
      <c r="U15" s="8">
        <f>SUM(U8:U14)</f>
        <v>19.45</v>
      </c>
      <c r="V15" s="14">
        <f>SUM(V8:V14)</f>
        <v>5715</v>
      </c>
      <c r="W15" s="8">
        <f>SUM(W8:W14)</f>
        <v>5420.6999999999989</v>
      </c>
      <c r="X15" s="14">
        <f>SUM(X8:X14)</f>
        <v>847052</v>
      </c>
      <c r="Y15" s="8">
        <f t="shared" si="11"/>
        <v>5440.1499999999987</v>
      </c>
      <c r="Z15" s="14">
        <f t="shared" si="30"/>
        <v>852767</v>
      </c>
      <c r="AA15" s="8">
        <f>SUM(AA8:AA14)</f>
        <v>0</v>
      </c>
      <c r="AB15" s="14">
        <f>SUM(AB8:AB14)</f>
        <v>0</v>
      </c>
      <c r="AC15" s="8">
        <f>SUM(AC8:AC14)</f>
        <v>10.44</v>
      </c>
      <c r="AD15" s="14">
        <f>SUM(AD8:AD14)</f>
        <v>1119</v>
      </c>
      <c r="AE15" s="8">
        <f t="shared" si="13"/>
        <v>10.44</v>
      </c>
      <c r="AF15" s="14">
        <f t="shared" si="31"/>
        <v>1119</v>
      </c>
      <c r="AG15" s="8">
        <f>SUM(AG8:AG14)</f>
        <v>195.71999999999997</v>
      </c>
      <c r="AH15" s="14">
        <f>SUM(AH8:AH14)</f>
        <v>52506</v>
      </c>
      <c r="AI15" s="8">
        <f>SUM(AI8:AI14)</f>
        <v>16891.91</v>
      </c>
      <c r="AJ15" s="14">
        <f>SUM(AJ8:AJ14)</f>
        <v>2789209</v>
      </c>
      <c r="AK15" s="8">
        <f>SUM(AG15,AI15)</f>
        <v>17087.63</v>
      </c>
      <c r="AL15" s="14">
        <f t="shared" si="32"/>
        <v>2841715</v>
      </c>
      <c r="AM15" s="16">
        <f>SUM(U15,AA15,AG15)</f>
        <v>215.16999999999996</v>
      </c>
      <c r="AN15" s="14">
        <f t="shared" si="17"/>
        <v>58221</v>
      </c>
      <c r="AO15" s="16">
        <f t="shared" si="18"/>
        <v>22323.05</v>
      </c>
      <c r="AP15" s="14">
        <f t="shared" si="19"/>
        <v>3637380</v>
      </c>
      <c r="AQ15" s="8">
        <f t="shared" si="20"/>
        <v>22538.219999999998</v>
      </c>
      <c r="AR15" s="14">
        <f t="shared" si="33"/>
        <v>3695601</v>
      </c>
      <c r="AS15" s="16">
        <f t="shared" si="22"/>
        <v>54746.270000000004</v>
      </c>
      <c r="AT15" s="14">
        <f t="shared" si="23"/>
        <v>29036009</v>
      </c>
      <c r="AU15" s="16">
        <f t="shared" si="28"/>
        <v>24577.77</v>
      </c>
      <c r="AV15" s="14">
        <f t="shared" si="24"/>
        <v>3953036</v>
      </c>
      <c r="AW15" s="16">
        <f t="shared" si="29"/>
        <v>79324.040000000008</v>
      </c>
      <c r="AX15" s="14">
        <f t="shared" si="25"/>
        <v>32989045</v>
      </c>
      <c r="AY15" s="8">
        <f t="shared" ref="AY15:BD15" si="34">SUM(AY8:AY14)</f>
        <v>298.02999999999997</v>
      </c>
      <c r="AZ15" s="8">
        <f t="shared" si="34"/>
        <v>6832.4600000000009</v>
      </c>
      <c r="BA15" s="8">
        <f t="shared" si="34"/>
        <v>178.95</v>
      </c>
      <c r="BB15" s="8">
        <f t="shared" si="34"/>
        <v>4031.7599999999993</v>
      </c>
      <c r="BC15" s="22">
        <f t="shared" si="34"/>
        <v>4205484</v>
      </c>
      <c r="BD15" s="21">
        <f t="shared" si="34"/>
        <v>2.93</v>
      </c>
      <c r="BE15" s="19">
        <f t="shared" si="26"/>
        <v>90668.17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605.16000000000008</v>
      </c>
      <c r="D16" s="14">
        <v>321953</v>
      </c>
      <c r="E16" s="8">
        <v>43.64</v>
      </c>
      <c r="F16" s="14">
        <v>6139</v>
      </c>
      <c r="G16" s="8">
        <f>SUM(C16,E16)</f>
        <v>648.80000000000007</v>
      </c>
      <c r="H16" s="14">
        <f t="shared" si="2"/>
        <v>328092</v>
      </c>
      <c r="I16" s="8">
        <v>5.0599999999999996</v>
      </c>
      <c r="J16" s="14">
        <v>2207</v>
      </c>
      <c r="K16" s="8">
        <v>1.65</v>
      </c>
      <c r="L16" s="14">
        <v>257</v>
      </c>
      <c r="M16" s="8">
        <f t="shared" si="3"/>
        <v>6.7099999999999991</v>
      </c>
      <c r="N16" s="14">
        <f t="shared" si="4"/>
        <v>2464</v>
      </c>
      <c r="O16" s="8">
        <f t="shared" si="5"/>
        <v>610.22</v>
      </c>
      <c r="P16" s="14">
        <f t="shared" si="6"/>
        <v>324160</v>
      </c>
      <c r="Q16" s="8">
        <f t="shared" si="7"/>
        <v>45.29</v>
      </c>
      <c r="R16" s="14">
        <f t="shared" si="8"/>
        <v>6396</v>
      </c>
      <c r="S16" s="8">
        <f t="shared" si="9"/>
        <v>655.51</v>
      </c>
      <c r="T16" s="14">
        <f t="shared" si="10"/>
        <v>330556</v>
      </c>
      <c r="U16" s="8">
        <v>0</v>
      </c>
      <c r="V16" s="14">
        <v>0</v>
      </c>
      <c r="W16" s="8">
        <v>41.089999999999996</v>
      </c>
      <c r="X16" s="14">
        <v>6260</v>
      </c>
      <c r="Y16" s="8">
        <f t="shared" si="11"/>
        <v>41.089999999999996</v>
      </c>
      <c r="Z16" s="14">
        <f t="shared" si="30"/>
        <v>6260</v>
      </c>
      <c r="AA16" s="8">
        <v>0</v>
      </c>
      <c r="AB16" s="14">
        <v>0</v>
      </c>
      <c r="AC16" s="8">
        <v>0</v>
      </c>
      <c r="AD16" s="14">
        <v>0</v>
      </c>
      <c r="AE16" s="8">
        <f t="shared" si="13"/>
        <v>0</v>
      </c>
      <c r="AF16" s="14">
        <f t="shared" si="31"/>
        <v>0</v>
      </c>
      <c r="AG16" s="8">
        <v>0.13</v>
      </c>
      <c r="AH16" s="14">
        <v>31</v>
      </c>
      <c r="AI16" s="8">
        <v>208.82999999999998</v>
      </c>
      <c r="AJ16" s="14">
        <v>37374</v>
      </c>
      <c r="AK16" s="8">
        <f t="shared" si="27"/>
        <v>208.95999999999998</v>
      </c>
      <c r="AL16" s="14">
        <f t="shared" si="32"/>
        <v>37405</v>
      </c>
      <c r="AM16" s="16">
        <f t="shared" si="16"/>
        <v>0.13</v>
      </c>
      <c r="AN16" s="14">
        <f t="shared" si="17"/>
        <v>31</v>
      </c>
      <c r="AO16" s="16">
        <f t="shared" si="18"/>
        <v>249.92</v>
      </c>
      <c r="AP16" s="14">
        <f t="shared" si="19"/>
        <v>43634</v>
      </c>
      <c r="AQ16" s="8">
        <f t="shared" si="20"/>
        <v>250.04999999999998</v>
      </c>
      <c r="AR16" s="14">
        <f t="shared" si="33"/>
        <v>43665</v>
      </c>
      <c r="AS16" s="16">
        <f t="shared" si="22"/>
        <v>610.35</v>
      </c>
      <c r="AT16" s="14">
        <f t="shared" si="23"/>
        <v>324191</v>
      </c>
      <c r="AU16" s="16">
        <f t="shared" si="28"/>
        <v>295.20999999999998</v>
      </c>
      <c r="AV16" s="14">
        <f t="shared" si="24"/>
        <v>50030</v>
      </c>
      <c r="AW16" s="16">
        <f t="shared" si="29"/>
        <v>905.56</v>
      </c>
      <c r="AX16" s="14">
        <f t="shared" si="25"/>
        <v>374221</v>
      </c>
      <c r="AY16" s="8">
        <v>3.33</v>
      </c>
      <c r="AZ16" s="8">
        <v>97.940000000000012</v>
      </c>
      <c r="BA16" s="8">
        <v>729.23</v>
      </c>
      <c r="BB16" s="8">
        <v>10.07</v>
      </c>
      <c r="BC16" s="22">
        <v>10724</v>
      </c>
      <c r="BD16" s="21">
        <v>0.76</v>
      </c>
      <c r="BE16" s="19">
        <f t="shared" si="26"/>
        <v>1746.8899999999999</v>
      </c>
    </row>
    <row r="17" spans="1:57" s="9" customFormat="1" ht="18" customHeight="1" x14ac:dyDescent="0.15">
      <c r="A17" s="28"/>
      <c r="B17" s="24" t="s">
        <v>15</v>
      </c>
      <c r="C17" s="8">
        <v>609.23</v>
      </c>
      <c r="D17" s="14">
        <v>322651</v>
      </c>
      <c r="E17" s="8">
        <v>15.77</v>
      </c>
      <c r="F17" s="14">
        <v>2348</v>
      </c>
      <c r="G17" s="8">
        <f>SUM(C17,E17)</f>
        <v>625</v>
      </c>
      <c r="H17" s="14">
        <f t="shared" si="2"/>
        <v>324999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609.23</v>
      </c>
      <c r="P17" s="14">
        <f t="shared" si="6"/>
        <v>322651</v>
      </c>
      <c r="Q17" s="8">
        <f t="shared" si="7"/>
        <v>15.77</v>
      </c>
      <c r="R17" s="14">
        <f t="shared" si="8"/>
        <v>2348</v>
      </c>
      <c r="S17" s="8">
        <f t="shared" si="9"/>
        <v>625</v>
      </c>
      <c r="T17" s="14">
        <f t="shared" si="10"/>
        <v>324999</v>
      </c>
      <c r="U17" s="8">
        <v>0</v>
      </c>
      <c r="V17" s="14">
        <v>0</v>
      </c>
      <c r="W17" s="8">
        <v>1.19</v>
      </c>
      <c r="X17" s="14">
        <v>124</v>
      </c>
      <c r="Y17" s="8">
        <f t="shared" si="11"/>
        <v>1.19</v>
      </c>
      <c r="Z17" s="14">
        <f t="shared" si="30"/>
        <v>124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</v>
      </c>
      <c r="AH17" s="14">
        <v>0</v>
      </c>
      <c r="AI17" s="8">
        <v>62.45</v>
      </c>
      <c r="AJ17" s="14">
        <v>14020</v>
      </c>
      <c r="AK17" s="8">
        <f t="shared" si="27"/>
        <v>62.45</v>
      </c>
      <c r="AL17" s="14">
        <f t="shared" si="32"/>
        <v>14020</v>
      </c>
      <c r="AM17" s="16">
        <f t="shared" si="16"/>
        <v>0</v>
      </c>
      <c r="AN17" s="14">
        <f t="shared" si="17"/>
        <v>0</v>
      </c>
      <c r="AO17" s="16">
        <f t="shared" si="18"/>
        <v>63.64</v>
      </c>
      <c r="AP17" s="14">
        <f t="shared" si="19"/>
        <v>14144</v>
      </c>
      <c r="AQ17" s="8">
        <f t="shared" si="20"/>
        <v>63.64</v>
      </c>
      <c r="AR17" s="14">
        <f t="shared" si="33"/>
        <v>14144</v>
      </c>
      <c r="AS17" s="16">
        <f t="shared" si="22"/>
        <v>609.23</v>
      </c>
      <c r="AT17" s="14">
        <f t="shared" si="23"/>
        <v>322651</v>
      </c>
      <c r="AU17" s="16">
        <f t="shared" si="28"/>
        <v>79.41</v>
      </c>
      <c r="AV17" s="14">
        <f t="shared" si="24"/>
        <v>16492</v>
      </c>
      <c r="AW17" s="16">
        <f t="shared" si="29"/>
        <v>688.64</v>
      </c>
      <c r="AX17" s="14">
        <f t="shared" si="25"/>
        <v>339143</v>
      </c>
      <c r="AY17" s="8">
        <v>31.75</v>
      </c>
      <c r="AZ17" s="8">
        <v>19.649999999999999</v>
      </c>
      <c r="BA17" s="8">
        <v>26.54</v>
      </c>
      <c r="BB17" s="8">
        <v>0</v>
      </c>
      <c r="BC17" s="22">
        <v>0</v>
      </c>
      <c r="BD17" s="21">
        <v>0</v>
      </c>
      <c r="BE17" s="19">
        <f t="shared" si="26"/>
        <v>766.57999999999993</v>
      </c>
    </row>
    <row r="18" spans="1:57" s="9" customFormat="1" ht="18" customHeight="1" x14ac:dyDescent="0.15">
      <c r="A18" s="28"/>
      <c r="B18" s="24" t="s">
        <v>16</v>
      </c>
      <c r="C18" s="8">
        <v>69.67</v>
      </c>
      <c r="D18" s="14">
        <v>38284</v>
      </c>
      <c r="E18" s="8">
        <v>2.57</v>
      </c>
      <c r="F18" s="14">
        <v>367</v>
      </c>
      <c r="G18" s="8">
        <f t="shared" si="1"/>
        <v>72.239999999999995</v>
      </c>
      <c r="H18" s="14">
        <f t="shared" si="2"/>
        <v>38651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69.67</v>
      </c>
      <c r="P18" s="14">
        <f t="shared" si="6"/>
        <v>38284</v>
      </c>
      <c r="Q18" s="8">
        <f t="shared" si="7"/>
        <v>2.57</v>
      </c>
      <c r="R18" s="14">
        <f t="shared" si="8"/>
        <v>367</v>
      </c>
      <c r="S18" s="8">
        <f t="shared" si="9"/>
        <v>72.239999999999995</v>
      </c>
      <c r="T18" s="14">
        <f t="shared" si="10"/>
        <v>38651</v>
      </c>
      <c r="U18" s="8">
        <v>0</v>
      </c>
      <c r="V18" s="14">
        <v>0</v>
      </c>
      <c r="W18" s="8">
        <v>0</v>
      </c>
      <c r="X18" s="14">
        <v>0</v>
      </c>
      <c r="Y18" s="8">
        <f t="shared" si="11"/>
        <v>0</v>
      </c>
      <c r="Z18" s="14">
        <f t="shared" si="30"/>
        <v>0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4.66</v>
      </c>
      <c r="AJ18" s="14">
        <v>1165</v>
      </c>
      <c r="AK18" s="8">
        <f t="shared" si="27"/>
        <v>4.66</v>
      </c>
      <c r="AL18" s="14">
        <f t="shared" si="32"/>
        <v>1165</v>
      </c>
      <c r="AM18" s="16">
        <f t="shared" si="16"/>
        <v>0</v>
      </c>
      <c r="AN18" s="14">
        <f t="shared" si="17"/>
        <v>0</v>
      </c>
      <c r="AO18" s="16">
        <f t="shared" si="18"/>
        <v>4.66</v>
      </c>
      <c r="AP18" s="14">
        <f t="shared" si="19"/>
        <v>1165</v>
      </c>
      <c r="AQ18" s="8">
        <f t="shared" si="20"/>
        <v>4.66</v>
      </c>
      <c r="AR18" s="14">
        <f t="shared" si="33"/>
        <v>1165</v>
      </c>
      <c r="AS18" s="16">
        <f t="shared" si="22"/>
        <v>69.67</v>
      </c>
      <c r="AT18" s="14">
        <f t="shared" si="23"/>
        <v>38284</v>
      </c>
      <c r="AU18" s="16">
        <f t="shared" si="28"/>
        <v>7.23</v>
      </c>
      <c r="AV18" s="14">
        <f t="shared" si="24"/>
        <v>1532</v>
      </c>
      <c r="AW18" s="16">
        <f t="shared" si="29"/>
        <v>76.899999999999991</v>
      </c>
      <c r="AX18" s="14">
        <f t="shared" si="25"/>
        <v>39816</v>
      </c>
      <c r="AY18" s="8">
        <v>0</v>
      </c>
      <c r="AZ18" s="8">
        <v>0.23</v>
      </c>
      <c r="BA18" s="8">
        <v>0</v>
      </c>
      <c r="BB18" s="8">
        <v>0.45</v>
      </c>
      <c r="BC18" s="22">
        <v>540</v>
      </c>
      <c r="BD18" s="21">
        <v>0</v>
      </c>
      <c r="BE18" s="19">
        <f t="shared" si="26"/>
        <v>77.58</v>
      </c>
    </row>
    <row r="19" spans="1:57" s="9" customFormat="1" ht="18" customHeight="1" x14ac:dyDescent="0.15">
      <c r="A19" s="28"/>
      <c r="B19" s="24" t="s">
        <v>2</v>
      </c>
      <c r="C19" s="8">
        <f>SUM(C16:C18)</f>
        <v>1284.0600000000002</v>
      </c>
      <c r="D19" s="14">
        <f>SUM(D16:D18)</f>
        <v>682888</v>
      </c>
      <c r="E19" s="8">
        <f>SUM(E16:E18)</f>
        <v>61.98</v>
      </c>
      <c r="F19" s="14">
        <f>SUM(F16:F18)</f>
        <v>8854</v>
      </c>
      <c r="G19" s="8">
        <f>SUM(C19,E19)</f>
        <v>1346.0400000000002</v>
      </c>
      <c r="H19" s="14">
        <f>SUM(D19,F19)</f>
        <v>691742</v>
      </c>
      <c r="I19" s="8">
        <f>SUM(I16:I18)</f>
        <v>5.0599999999999996</v>
      </c>
      <c r="J19" s="14">
        <f>SUM(J16:J18)</f>
        <v>2207</v>
      </c>
      <c r="K19" s="8">
        <f>SUM(K16:K18)</f>
        <v>1.65</v>
      </c>
      <c r="L19" s="14">
        <f>SUM(L16:L18)</f>
        <v>257</v>
      </c>
      <c r="M19" s="8">
        <f t="shared" si="3"/>
        <v>6.7099999999999991</v>
      </c>
      <c r="N19" s="14">
        <f t="shared" si="4"/>
        <v>2464</v>
      </c>
      <c r="O19" s="8">
        <f t="shared" si="5"/>
        <v>1289.1200000000001</v>
      </c>
      <c r="P19" s="14">
        <f t="shared" si="6"/>
        <v>685095</v>
      </c>
      <c r="Q19" s="8">
        <f t="shared" si="7"/>
        <v>63.629999999999995</v>
      </c>
      <c r="R19" s="14">
        <f t="shared" si="8"/>
        <v>9111</v>
      </c>
      <c r="S19" s="8">
        <f t="shared" si="9"/>
        <v>1352.75</v>
      </c>
      <c r="T19" s="14">
        <f t="shared" si="10"/>
        <v>694206</v>
      </c>
      <c r="U19" s="8">
        <f>SUM(U16:U18)</f>
        <v>0</v>
      </c>
      <c r="V19" s="14">
        <f>SUM(V16:V18)</f>
        <v>0</v>
      </c>
      <c r="W19" s="8">
        <f>SUM(W16:W18)</f>
        <v>42.279999999999994</v>
      </c>
      <c r="X19" s="14">
        <f>SUM(X16:X18)</f>
        <v>6384</v>
      </c>
      <c r="Y19" s="8">
        <f t="shared" si="11"/>
        <v>42.279999999999994</v>
      </c>
      <c r="Z19" s="14">
        <f t="shared" si="30"/>
        <v>6384</v>
      </c>
      <c r="AA19" s="8">
        <f>SUM(AA16:AA18)</f>
        <v>0</v>
      </c>
      <c r="AB19" s="14">
        <f>SUM(AB16:AB18)</f>
        <v>0</v>
      </c>
      <c r="AC19" s="8">
        <f>SUM(AC16:AC18)</f>
        <v>0</v>
      </c>
      <c r="AD19" s="14">
        <f>SUM(AD16:AD18)</f>
        <v>0</v>
      </c>
      <c r="AE19" s="8">
        <f t="shared" si="13"/>
        <v>0</v>
      </c>
      <c r="AF19" s="14">
        <f t="shared" si="31"/>
        <v>0</v>
      </c>
      <c r="AG19" s="8">
        <f>SUM(AG16:AG18)</f>
        <v>0.13</v>
      </c>
      <c r="AH19" s="14">
        <f>SUM(AH16:AH18)</f>
        <v>31</v>
      </c>
      <c r="AI19" s="8">
        <f>SUM(AI16:AI18)</f>
        <v>275.94</v>
      </c>
      <c r="AJ19" s="14">
        <f>SUM(AJ16:AJ18)</f>
        <v>52559</v>
      </c>
      <c r="AK19" s="8">
        <f t="shared" si="27"/>
        <v>276.07</v>
      </c>
      <c r="AL19" s="14">
        <f t="shared" si="32"/>
        <v>52590</v>
      </c>
      <c r="AM19" s="16">
        <f t="shared" si="16"/>
        <v>0.13</v>
      </c>
      <c r="AN19" s="14">
        <f t="shared" si="17"/>
        <v>31</v>
      </c>
      <c r="AO19" s="16">
        <f t="shared" si="18"/>
        <v>318.21999999999997</v>
      </c>
      <c r="AP19" s="14">
        <f t="shared" si="19"/>
        <v>58943</v>
      </c>
      <c r="AQ19" s="8">
        <f t="shared" si="20"/>
        <v>318.34999999999997</v>
      </c>
      <c r="AR19" s="14">
        <f t="shared" si="33"/>
        <v>58974</v>
      </c>
      <c r="AS19" s="16">
        <f>SUM(AM19,O19)</f>
        <v>1289.2500000000002</v>
      </c>
      <c r="AT19" s="14">
        <f t="shared" si="23"/>
        <v>685126</v>
      </c>
      <c r="AU19" s="16">
        <f t="shared" si="28"/>
        <v>381.84999999999997</v>
      </c>
      <c r="AV19" s="14">
        <f>SUM(AP19,R19)</f>
        <v>68054</v>
      </c>
      <c r="AW19" s="16">
        <f t="shared" si="29"/>
        <v>1671.1</v>
      </c>
      <c r="AX19" s="14">
        <f>SUM(AR19,T19)</f>
        <v>753180</v>
      </c>
      <c r="AY19" s="8">
        <f t="shared" ref="AY19:BD19" si="35">SUM(AY16:AY18)</f>
        <v>35.08</v>
      </c>
      <c r="AZ19" s="8">
        <f t="shared" si="35"/>
        <v>117.82000000000001</v>
      </c>
      <c r="BA19" s="8">
        <f t="shared" si="35"/>
        <v>755.77</v>
      </c>
      <c r="BB19" s="8">
        <f t="shared" si="35"/>
        <v>10.52</v>
      </c>
      <c r="BC19" s="22">
        <f t="shared" si="35"/>
        <v>11264</v>
      </c>
      <c r="BD19" s="21">
        <f t="shared" si="35"/>
        <v>0.76</v>
      </c>
      <c r="BE19" s="19">
        <f t="shared" si="26"/>
        <v>2591.0499999999997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5699.96</v>
      </c>
      <c r="D20" s="14">
        <v>2828069</v>
      </c>
      <c r="E20" s="8">
        <v>694.65</v>
      </c>
      <c r="F20" s="14">
        <v>76709</v>
      </c>
      <c r="G20" s="8">
        <f t="shared" si="1"/>
        <v>6394.61</v>
      </c>
      <c r="H20" s="14">
        <f t="shared" si="2"/>
        <v>2904778</v>
      </c>
      <c r="I20" s="8">
        <v>37.49</v>
      </c>
      <c r="J20" s="14">
        <v>13876</v>
      </c>
      <c r="K20" s="8">
        <v>4.5</v>
      </c>
      <c r="L20" s="14">
        <v>492</v>
      </c>
      <c r="M20" s="8">
        <f t="shared" si="3"/>
        <v>41.99</v>
      </c>
      <c r="N20" s="14">
        <f t="shared" si="4"/>
        <v>14368</v>
      </c>
      <c r="O20" s="8">
        <f t="shared" si="5"/>
        <v>5737.45</v>
      </c>
      <c r="P20" s="14">
        <f t="shared" si="6"/>
        <v>2841945</v>
      </c>
      <c r="Q20" s="8">
        <f t="shared" si="7"/>
        <v>699.15</v>
      </c>
      <c r="R20" s="14">
        <f t="shared" si="8"/>
        <v>77201</v>
      </c>
      <c r="S20" s="8">
        <f t="shared" si="9"/>
        <v>6436.5999999999995</v>
      </c>
      <c r="T20" s="14">
        <f t="shared" si="10"/>
        <v>2919146</v>
      </c>
      <c r="U20" s="8">
        <v>0.03</v>
      </c>
      <c r="V20" s="14">
        <v>9</v>
      </c>
      <c r="W20" s="8">
        <v>1833.6799999999998</v>
      </c>
      <c r="X20" s="14">
        <v>279505</v>
      </c>
      <c r="Y20" s="8">
        <f t="shared" si="11"/>
        <v>1833.7099999999998</v>
      </c>
      <c r="Z20" s="14">
        <f t="shared" si="30"/>
        <v>279514</v>
      </c>
      <c r="AA20" s="8">
        <v>0</v>
      </c>
      <c r="AB20" s="14">
        <v>0</v>
      </c>
      <c r="AC20" s="8">
        <v>4.8099999999999996</v>
      </c>
      <c r="AD20" s="14">
        <v>418</v>
      </c>
      <c r="AE20" s="8">
        <f t="shared" si="13"/>
        <v>4.8099999999999996</v>
      </c>
      <c r="AF20" s="14">
        <f t="shared" si="31"/>
        <v>418</v>
      </c>
      <c r="AG20" s="8">
        <v>41.99</v>
      </c>
      <c r="AH20" s="14">
        <v>10629</v>
      </c>
      <c r="AI20" s="8">
        <v>1236.77</v>
      </c>
      <c r="AJ20" s="14">
        <v>213813</v>
      </c>
      <c r="AK20" s="8">
        <f t="shared" si="27"/>
        <v>1278.76</v>
      </c>
      <c r="AL20" s="14">
        <f t="shared" si="32"/>
        <v>224442</v>
      </c>
      <c r="AM20" s="16">
        <f t="shared" si="16"/>
        <v>42.02</v>
      </c>
      <c r="AN20" s="14">
        <f t="shared" si="17"/>
        <v>10638</v>
      </c>
      <c r="AO20" s="16">
        <f t="shared" si="18"/>
        <v>3075.2599999999998</v>
      </c>
      <c r="AP20" s="14">
        <f t="shared" si="19"/>
        <v>493736</v>
      </c>
      <c r="AQ20" s="8">
        <f t="shared" si="20"/>
        <v>3117.2799999999997</v>
      </c>
      <c r="AR20" s="14">
        <f t="shared" si="33"/>
        <v>504374</v>
      </c>
      <c r="AS20" s="16">
        <f t="shared" si="22"/>
        <v>5779.47</v>
      </c>
      <c r="AT20" s="14">
        <f t="shared" si="23"/>
        <v>2852583</v>
      </c>
      <c r="AU20" s="16">
        <f t="shared" si="28"/>
        <v>3774.41</v>
      </c>
      <c r="AV20" s="14">
        <f>SUM(AP20,R20)</f>
        <v>570937</v>
      </c>
      <c r="AW20" s="16">
        <f t="shared" si="29"/>
        <v>9553.8799999999992</v>
      </c>
      <c r="AX20" s="14">
        <f t="shared" si="25"/>
        <v>3423520</v>
      </c>
      <c r="AY20" s="8">
        <v>25.55</v>
      </c>
      <c r="AZ20" s="8">
        <v>4816.28</v>
      </c>
      <c r="BA20" s="8">
        <v>330.24</v>
      </c>
      <c r="BB20" s="8">
        <v>64.03</v>
      </c>
      <c r="BC20" s="22">
        <v>57955</v>
      </c>
      <c r="BD20" s="21">
        <v>0</v>
      </c>
      <c r="BE20" s="19">
        <f t="shared" si="26"/>
        <v>14789.98</v>
      </c>
    </row>
    <row r="21" spans="1:57" s="9" customFormat="1" ht="18" customHeight="1" x14ac:dyDescent="0.15">
      <c r="A21" s="28"/>
      <c r="B21" s="24" t="s">
        <v>19</v>
      </c>
      <c r="C21" s="8">
        <v>70.16</v>
      </c>
      <c r="D21" s="14">
        <v>48510</v>
      </c>
      <c r="E21" s="8">
        <v>1.66</v>
      </c>
      <c r="F21" s="14">
        <v>301</v>
      </c>
      <c r="G21" s="8">
        <f t="shared" si="1"/>
        <v>71.819999999999993</v>
      </c>
      <c r="H21" s="14">
        <f t="shared" si="2"/>
        <v>48811</v>
      </c>
      <c r="I21" s="8">
        <v>1.58</v>
      </c>
      <c r="J21" s="14">
        <v>488</v>
      </c>
      <c r="K21" s="8">
        <v>0</v>
      </c>
      <c r="L21" s="14">
        <v>0</v>
      </c>
      <c r="M21" s="8">
        <f t="shared" si="3"/>
        <v>1.58</v>
      </c>
      <c r="N21" s="14">
        <f t="shared" si="4"/>
        <v>488</v>
      </c>
      <c r="O21" s="8">
        <f t="shared" si="5"/>
        <v>71.739999999999995</v>
      </c>
      <c r="P21" s="14">
        <f t="shared" si="6"/>
        <v>48998</v>
      </c>
      <c r="Q21" s="8">
        <f t="shared" si="7"/>
        <v>1.66</v>
      </c>
      <c r="R21" s="14">
        <f t="shared" si="8"/>
        <v>301</v>
      </c>
      <c r="S21" s="8">
        <f t="shared" si="9"/>
        <v>73.399999999999991</v>
      </c>
      <c r="T21" s="14">
        <f t="shared" si="10"/>
        <v>49299</v>
      </c>
      <c r="U21" s="8">
        <v>0</v>
      </c>
      <c r="V21" s="14">
        <v>0</v>
      </c>
      <c r="W21" s="8">
        <v>4.96</v>
      </c>
      <c r="X21" s="14">
        <v>953</v>
      </c>
      <c r="Y21" s="8">
        <f t="shared" si="11"/>
        <v>4.96</v>
      </c>
      <c r="Z21" s="14">
        <f t="shared" si="30"/>
        <v>953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1.8599999999999999</v>
      </c>
      <c r="AJ21" s="14">
        <v>386</v>
      </c>
      <c r="AK21" s="8">
        <f t="shared" si="27"/>
        <v>1.8599999999999999</v>
      </c>
      <c r="AL21" s="14">
        <f t="shared" si="32"/>
        <v>386</v>
      </c>
      <c r="AM21" s="16">
        <f t="shared" si="16"/>
        <v>0</v>
      </c>
      <c r="AN21" s="14">
        <f t="shared" si="17"/>
        <v>0</v>
      </c>
      <c r="AO21" s="16">
        <f t="shared" si="18"/>
        <v>6.82</v>
      </c>
      <c r="AP21" s="14">
        <f t="shared" si="19"/>
        <v>1339</v>
      </c>
      <c r="AQ21" s="8">
        <f t="shared" si="20"/>
        <v>6.82</v>
      </c>
      <c r="AR21" s="14">
        <f t="shared" si="33"/>
        <v>1339</v>
      </c>
      <c r="AS21" s="16">
        <f t="shared" si="22"/>
        <v>71.739999999999995</v>
      </c>
      <c r="AT21" s="14">
        <f t="shared" si="23"/>
        <v>48998</v>
      </c>
      <c r="AU21" s="16">
        <f t="shared" si="28"/>
        <v>8.48</v>
      </c>
      <c r="AV21" s="14">
        <f t="shared" si="24"/>
        <v>1640</v>
      </c>
      <c r="AW21" s="16">
        <f t="shared" si="29"/>
        <v>80.22</v>
      </c>
      <c r="AX21" s="14">
        <f t="shared" si="25"/>
        <v>50638</v>
      </c>
      <c r="AY21" s="8">
        <v>0</v>
      </c>
      <c r="AZ21" s="8">
        <v>2.61</v>
      </c>
      <c r="BA21" s="8">
        <v>0</v>
      </c>
      <c r="BB21" s="8">
        <v>0.62</v>
      </c>
      <c r="BC21" s="22">
        <v>496</v>
      </c>
      <c r="BD21" s="21">
        <v>0</v>
      </c>
      <c r="BE21" s="19">
        <f t="shared" si="26"/>
        <v>83.45</v>
      </c>
    </row>
    <row r="22" spans="1:57" s="9" customFormat="1" ht="18" customHeight="1" x14ac:dyDescent="0.15">
      <c r="A22" s="28"/>
      <c r="B22" s="24" t="s">
        <v>2</v>
      </c>
      <c r="C22" s="8">
        <f>SUM(C20:C21)</f>
        <v>5770.12</v>
      </c>
      <c r="D22" s="14">
        <f>SUM(D20:D21)</f>
        <v>2876579</v>
      </c>
      <c r="E22" s="8">
        <f>SUM(E20:E21)</f>
        <v>696.31</v>
      </c>
      <c r="F22" s="14">
        <f>SUM(F20:F21)</f>
        <v>77010</v>
      </c>
      <c r="G22" s="8">
        <f t="shared" si="1"/>
        <v>6466.43</v>
      </c>
      <c r="H22" s="14">
        <f t="shared" si="2"/>
        <v>2953589</v>
      </c>
      <c r="I22" s="8">
        <f>SUM(I20:I21)</f>
        <v>39.07</v>
      </c>
      <c r="J22" s="14">
        <f>SUM(J20:J21)</f>
        <v>14364</v>
      </c>
      <c r="K22" s="8">
        <f>SUM(K20:K21)</f>
        <v>4.5</v>
      </c>
      <c r="L22" s="14">
        <f>SUM(L20:L21)</f>
        <v>492</v>
      </c>
      <c r="M22" s="8">
        <f t="shared" si="3"/>
        <v>43.57</v>
      </c>
      <c r="N22" s="14">
        <f t="shared" si="4"/>
        <v>14856</v>
      </c>
      <c r="O22" s="8">
        <f t="shared" si="5"/>
        <v>5809.19</v>
      </c>
      <c r="P22" s="14">
        <f t="shared" si="6"/>
        <v>2890943</v>
      </c>
      <c r="Q22" s="8">
        <f t="shared" si="7"/>
        <v>700.81</v>
      </c>
      <c r="R22" s="14">
        <f t="shared" si="8"/>
        <v>77502</v>
      </c>
      <c r="S22" s="8">
        <f t="shared" si="9"/>
        <v>6510</v>
      </c>
      <c r="T22" s="14">
        <f t="shared" si="10"/>
        <v>2968445</v>
      </c>
      <c r="U22" s="8">
        <f>SUM(U20:U21)</f>
        <v>0.03</v>
      </c>
      <c r="V22" s="14">
        <f>SUM(V20:V21)</f>
        <v>9</v>
      </c>
      <c r="W22" s="8">
        <f>SUM(W20:W21)</f>
        <v>1838.6399999999999</v>
      </c>
      <c r="X22" s="14">
        <f>SUM(X20:X21)</f>
        <v>280458</v>
      </c>
      <c r="Y22" s="8">
        <f t="shared" si="11"/>
        <v>1838.6699999999998</v>
      </c>
      <c r="Z22" s="14">
        <f t="shared" si="30"/>
        <v>280467</v>
      </c>
      <c r="AA22" s="8">
        <f>SUM(AA20:AA21)</f>
        <v>0</v>
      </c>
      <c r="AB22" s="14">
        <f>SUM(AB20:AB21)</f>
        <v>0</v>
      </c>
      <c r="AC22" s="8">
        <f>SUM(AC20:AC21)</f>
        <v>4.8099999999999996</v>
      </c>
      <c r="AD22" s="14">
        <f>SUM(AD20:AD21)</f>
        <v>418</v>
      </c>
      <c r="AE22" s="8">
        <f t="shared" si="13"/>
        <v>4.8099999999999996</v>
      </c>
      <c r="AF22" s="14">
        <f t="shared" si="31"/>
        <v>418</v>
      </c>
      <c r="AG22" s="8">
        <f>SUM(AG20:AG21)</f>
        <v>41.99</v>
      </c>
      <c r="AH22" s="14">
        <f>SUM(AH20:AH21)</f>
        <v>10629</v>
      </c>
      <c r="AI22" s="8">
        <f>SUM(AI20:AI21)</f>
        <v>1238.6299999999999</v>
      </c>
      <c r="AJ22" s="14">
        <f>SUM(AJ20:AJ21)</f>
        <v>214199</v>
      </c>
      <c r="AK22" s="8">
        <f t="shared" si="27"/>
        <v>1280.6199999999999</v>
      </c>
      <c r="AL22" s="14">
        <f t="shared" si="32"/>
        <v>224828</v>
      </c>
      <c r="AM22" s="16">
        <f t="shared" si="16"/>
        <v>42.02</v>
      </c>
      <c r="AN22" s="14">
        <f t="shared" si="17"/>
        <v>10638</v>
      </c>
      <c r="AO22" s="16">
        <f t="shared" si="18"/>
        <v>3082.08</v>
      </c>
      <c r="AP22" s="14">
        <f t="shared" si="19"/>
        <v>495075</v>
      </c>
      <c r="AQ22" s="8">
        <f t="shared" si="20"/>
        <v>3124.1</v>
      </c>
      <c r="AR22" s="14">
        <f t="shared" si="33"/>
        <v>505713</v>
      </c>
      <c r="AS22" s="16">
        <f t="shared" si="22"/>
        <v>5851.21</v>
      </c>
      <c r="AT22" s="14">
        <f t="shared" si="23"/>
        <v>2901581</v>
      </c>
      <c r="AU22" s="16">
        <f t="shared" si="28"/>
        <v>3782.89</v>
      </c>
      <c r="AV22" s="14">
        <f t="shared" si="24"/>
        <v>572577</v>
      </c>
      <c r="AW22" s="16">
        <f t="shared" si="29"/>
        <v>9634.1</v>
      </c>
      <c r="AX22" s="14">
        <f t="shared" si="25"/>
        <v>3474158</v>
      </c>
      <c r="AY22" s="8">
        <f t="shared" ref="AY22:BD22" si="36">SUM(AY20:AY21)</f>
        <v>25.55</v>
      </c>
      <c r="AZ22" s="8">
        <f t="shared" si="36"/>
        <v>4818.8899999999994</v>
      </c>
      <c r="BA22" s="8">
        <f t="shared" si="36"/>
        <v>330.24</v>
      </c>
      <c r="BB22" s="8">
        <f>SUM(BB20:BB21)</f>
        <v>64.650000000000006</v>
      </c>
      <c r="BC22" s="22">
        <f>SUM(BC20:BC21)</f>
        <v>58451</v>
      </c>
      <c r="BD22" s="21">
        <f t="shared" si="36"/>
        <v>0</v>
      </c>
      <c r="BE22" s="19">
        <f t="shared" si="26"/>
        <v>14873.429999999998</v>
      </c>
    </row>
    <row r="23" spans="1:57" s="9" customFormat="1" ht="18" customHeight="1" x14ac:dyDescent="0.15">
      <c r="A23" s="31" t="s">
        <v>24</v>
      </c>
      <c r="B23" s="32"/>
      <c r="C23" s="8">
        <v>484.14</v>
      </c>
      <c r="D23" s="14">
        <v>223877</v>
      </c>
      <c r="E23" s="8">
        <v>6.53</v>
      </c>
      <c r="F23" s="14">
        <v>765</v>
      </c>
      <c r="G23" s="8">
        <f>SUM(C23,E23)</f>
        <v>490.66999999999996</v>
      </c>
      <c r="H23" s="14">
        <f t="shared" si="2"/>
        <v>224642</v>
      </c>
      <c r="I23" s="8">
        <v>0.35</v>
      </c>
      <c r="J23" s="14">
        <v>133</v>
      </c>
      <c r="K23" s="8">
        <v>0</v>
      </c>
      <c r="L23" s="14">
        <v>0</v>
      </c>
      <c r="M23" s="8">
        <f t="shared" si="3"/>
        <v>0.35</v>
      </c>
      <c r="N23" s="14">
        <f t="shared" si="4"/>
        <v>133</v>
      </c>
      <c r="O23" s="8">
        <f t="shared" si="5"/>
        <v>484.49</v>
      </c>
      <c r="P23" s="14">
        <f t="shared" si="6"/>
        <v>224010</v>
      </c>
      <c r="Q23" s="8">
        <f t="shared" si="7"/>
        <v>6.53</v>
      </c>
      <c r="R23" s="14">
        <f t="shared" si="8"/>
        <v>765</v>
      </c>
      <c r="S23" s="8">
        <f t="shared" si="9"/>
        <v>491.02</v>
      </c>
      <c r="T23" s="14">
        <f t="shared" si="10"/>
        <v>224775</v>
      </c>
      <c r="U23" s="8">
        <v>0</v>
      </c>
      <c r="V23" s="6">
        <v>0</v>
      </c>
      <c r="W23" s="8">
        <v>1.55</v>
      </c>
      <c r="X23" s="6">
        <v>378</v>
      </c>
      <c r="Y23" s="8">
        <f t="shared" si="11"/>
        <v>1.55</v>
      </c>
      <c r="Z23" s="14">
        <f t="shared" si="30"/>
        <v>378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0</v>
      </c>
      <c r="AH23" s="6">
        <v>0</v>
      </c>
      <c r="AI23" s="8">
        <v>88.34</v>
      </c>
      <c r="AJ23" s="6">
        <v>18694</v>
      </c>
      <c r="AK23" s="8">
        <f t="shared" si="27"/>
        <v>88.34</v>
      </c>
      <c r="AL23" s="14">
        <f t="shared" si="32"/>
        <v>18694</v>
      </c>
      <c r="AM23" s="16">
        <f t="shared" si="16"/>
        <v>0</v>
      </c>
      <c r="AN23" s="14">
        <f t="shared" si="17"/>
        <v>0</v>
      </c>
      <c r="AO23" s="16">
        <f t="shared" si="18"/>
        <v>89.89</v>
      </c>
      <c r="AP23" s="14">
        <f t="shared" si="19"/>
        <v>19072</v>
      </c>
      <c r="AQ23" s="8">
        <f t="shared" si="20"/>
        <v>89.89</v>
      </c>
      <c r="AR23" s="14">
        <f t="shared" si="33"/>
        <v>19072</v>
      </c>
      <c r="AS23" s="16">
        <f t="shared" si="22"/>
        <v>484.49</v>
      </c>
      <c r="AT23" s="14">
        <f t="shared" si="23"/>
        <v>224010</v>
      </c>
      <c r="AU23" s="16">
        <f t="shared" si="28"/>
        <v>96.42</v>
      </c>
      <c r="AV23" s="14">
        <f t="shared" si="24"/>
        <v>19837</v>
      </c>
      <c r="AW23" s="16">
        <f t="shared" si="29"/>
        <v>580.91</v>
      </c>
      <c r="AX23" s="14">
        <f t="shared" si="25"/>
        <v>243847</v>
      </c>
      <c r="AY23" s="21">
        <v>7.34</v>
      </c>
      <c r="AZ23" s="19">
        <v>1606.08</v>
      </c>
      <c r="BA23" s="17">
        <v>0.56999999999999995</v>
      </c>
      <c r="BB23" s="8">
        <v>0.77</v>
      </c>
      <c r="BC23" s="22">
        <v>664</v>
      </c>
      <c r="BD23" s="21">
        <v>0</v>
      </c>
      <c r="BE23" s="19">
        <f t="shared" si="26"/>
        <v>2195.67</v>
      </c>
    </row>
    <row r="24" spans="1:57" s="9" customFormat="1" ht="18" customHeight="1" x14ac:dyDescent="0.15">
      <c r="A24" s="31" t="s">
        <v>23</v>
      </c>
      <c r="B24" s="32"/>
      <c r="C24" s="8">
        <v>605.79</v>
      </c>
      <c r="D24" s="14">
        <v>233300</v>
      </c>
      <c r="E24" s="8">
        <v>13.02</v>
      </c>
      <c r="F24" s="14">
        <v>2743</v>
      </c>
      <c r="G24" s="8">
        <f>SUM(C24,E24)</f>
        <v>618.80999999999995</v>
      </c>
      <c r="H24" s="14">
        <f t="shared" si="2"/>
        <v>236043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605.79</v>
      </c>
      <c r="P24" s="14">
        <f t="shared" si="6"/>
        <v>233300</v>
      </c>
      <c r="Q24" s="8">
        <f t="shared" si="7"/>
        <v>13.02</v>
      </c>
      <c r="R24" s="14">
        <f t="shared" si="8"/>
        <v>2743</v>
      </c>
      <c r="S24" s="8">
        <f t="shared" si="9"/>
        <v>618.80999999999995</v>
      </c>
      <c r="T24" s="14">
        <f t="shared" si="10"/>
        <v>236043</v>
      </c>
      <c r="U24" s="8">
        <v>0</v>
      </c>
      <c r="V24" s="6">
        <v>0</v>
      </c>
      <c r="W24" s="8">
        <v>0</v>
      </c>
      <c r="X24" s="6">
        <v>0</v>
      </c>
      <c r="Y24" s="8">
        <f t="shared" si="11"/>
        <v>0</v>
      </c>
      <c r="Z24" s="14">
        <f t="shared" si="30"/>
        <v>0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0</v>
      </c>
      <c r="AH24" s="6">
        <v>0</v>
      </c>
      <c r="AI24" s="8">
        <v>1.19</v>
      </c>
      <c r="AJ24" s="6">
        <v>193</v>
      </c>
      <c r="AK24" s="8">
        <f t="shared" si="27"/>
        <v>1.19</v>
      </c>
      <c r="AL24" s="14">
        <f t="shared" si="32"/>
        <v>193</v>
      </c>
      <c r="AM24" s="16">
        <f t="shared" si="16"/>
        <v>0</v>
      </c>
      <c r="AN24" s="14">
        <f t="shared" si="17"/>
        <v>0</v>
      </c>
      <c r="AO24" s="16">
        <f t="shared" si="18"/>
        <v>1.19</v>
      </c>
      <c r="AP24" s="14">
        <f t="shared" si="19"/>
        <v>193</v>
      </c>
      <c r="AQ24" s="8">
        <f t="shared" si="20"/>
        <v>1.19</v>
      </c>
      <c r="AR24" s="14">
        <f t="shared" si="33"/>
        <v>193</v>
      </c>
      <c r="AS24" s="16">
        <f t="shared" si="22"/>
        <v>605.79</v>
      </c>
      <c r="AT24" s="14">
        <f t="shared" si="23"/>
        <v>233300</v>
      </c>
      <c r="AU24" s="16">
        <f t="shared" si="28"/>
        <v>14.209999999999999</v>
      </c>
      <c r="AV24" s="14">
        <f t="shared" si="24"/>
        <v>2936</v>
      </c>
      <c r="AW24" s="16">
        <f t="shared" si="29"/>
        <v>620</v>
      </c>
      <c r="AX24" s="14">
        <f t="shared" si="25"/>
        <v>236236</v>
      </c>
      <c r="AY24" s="21">
        <v>0.26</v>
      </c>
      <c r="AZ24" s="19">
        <v>8.2799999999999994</v>
      </c>
      <c r="BA24" s="17">
        <v>1.04</v>
      </c>
      <c r="BB24" s="8">
        <v>0.01</v>
      </c>
      <c r="BC24" s="22">
        <v>12</v>
      </c>
      <c r="BD24" s="17">
        <v>0</v>
      </c>
      <c r="BE24" s="17">
        <f t="shared" si="26"/>
        <v>629.58999999999992</v>
      </c>
    </row>
    <row r="25" spans="1:57" s="9" customFormat="1" ht="18" customHeight="1" x14ac:dyDescent="0.15">
      <c r="A25" s="31" t="s">
        <v>22</v>
      </c>
      <c r="B25" s="32"/>
      <c r="C25" s="8">
        <v>2213.37</v>
      </c>
      <c r="D25" s="14">
        <v>819670</v>
      </c>
      <c r="E25" s="8">
        <v>53.98</v>
      </c>
      <c r="F25" s="14">
        <v>5811</v>
      </c>
      <c r="G25" s="8">
        <f t="shared" si="1"/>
        <v>2267.35</v>
      </c>
      <c r="H25" s="14">
        <f t="shared" si="2"/>
        <v>825481</v>
      </c>
      <c r="I25" s="8">
        <v>13.19</v>
      </c>
      <c r="J25" s="14">
        <v>2951</v>
      </c>
      <c r="K25" s="8">
        <v>0</v>
      </c>
      <c r="L25" s="14">
        <v>0</v>
      </c>
      <c r="M25" s="8">
        <f t="shared" si="3"/>
        <v>13.19</v>
      </c>
      <c r="N25" s="14">
        <f t="shared" si="4"/>
        <v>2951</v>
      </c>
      <c r="O25" s="8">
        <f t="shared" si="5"/>
        <v>2226.56</v>
      </c>
      <c r="P25" s="14">
        <f t="shared" si="6"/>
        <v>822621</v>
      </c>
      <c r="Q25" s="8">
        <f t="shared" si="7"/>
        <v>53.98</v>
      </c>
      <c r="R25" s="14">
        <f t="shared" si="8"/>
        <v>5811</v>
      </c>
      <c r="S25" s="8">
        <f t="shared" si="9"/>
        <v>2280.54</v>
      </c>
      <c r="T25" s="14">
        <f t="shared" si="10"/>
        <v>828432</v>
      </c>
      <c r="U25" s="8">
        <v>0.24</v>
      </c>
      <c r="V25" s="6">
        <v>75</v>
      </c>
      <c r="W25" s="8">
        <v>17.670000000000002</v>
      </c>
      <c r="X25" s="6">
        <v>2713</v>
      </c>
      <c r="Y25" s="8">
        <f t="shared" si="11"/>
        <v>17.91</v>
      </c>
      <c r="Z25" s="14">
        <f t="shared" si="30"/>
        <v>2788</v>
      </c>
      <c r="AA25" s="8">
        <v>0</v>
      </c>
      <c r="AB25" s="6">
        <v>0</v>
      </c>
      <c r="AC25" s="8">
        <v>0.31</v>
      </c>
      <c r="AD25" s="6">
        <v>4</v>
      </c>
      <c r="AE25" s="8">
        <f t="shared" si="13"/>
        <v>0.31</v>
      </c>
      <c r="AF25" s="14">
        <f t="shared" si="31"/>
        <v>4</v>
      </c>
      <c r="AG25" s="8">
        <v>0</v>
      </c>
      <c r="AH25" s="6">
        <v>0</v>
      </c>
      <c r="AI25" s="8">
        <v>288.82</v>
      </c>
      <c r="AJ25" s="6">
        <v>60207</v>
      </c>
      <c r="AK25" s="8">
        <f t="shared" si="27"/>
        <v>288.82</v>
      </c>
      <c r="AL25" s="14">
        <f t="shared" si="32"/>
        <v>60207</v>
      </c>
      <c r="AM25" s="16">
        <f t="shared" si="16"/>
        <v>0.24</v>
      </c>
      <c r="AN25" s="14">
        <f t="shared" si="17"/>
        <v>75</v>
      </c>
      <c r="AO25" s="16">
        <f t="shared" si="18"/>
        <v>306.8</v>
      </c>
      <c r="AP25" s="14">
        <f t="shared" si="19"/>
        <v>62924</v>
      </c>
      <c r="AQ25" s="8">
        <f t="shared" si="20"/>
        <v>307.04000000000002</v>
      </c>
      <c r="AR25" s="14">
        <f t="shared" si="33"/>
        <v>62999</v>
      </c>
      <c r="AS25" s="16">
        <f t="shared" si="22"/>
        <v>2226.7999999999997</v>
      </c>
      <c r="AT25" s="14">
        <f t="shared" si="23"/>
        <v>822696</v>
      </c>
      <c r="AU25" s="16">
        <f t="shared" si="28"/>
        <v>360.78000000000003</v>
      </c>
      <c r="AV25" s="14">
        <f t="shared" si="24"/>
        <v>68735</v>
      </c>
      <c r="AW25" s="16">
        <f t="shared" si="29"/>
        <v>2587.58</v>
      </c>
      <c r="AX25" s="14">
        <f t="shared" si="25"/>
        <v>891431</v>
      </c>
      <c r="AY25" s="21">
        <v>8.89</v>
      </c>
      <c r="AZ25" s="19">
        <v>66.2</v>
      </c>
      <c r="BA25" s="17">
        <v>25.24</v>
      </c>
      <c r="BB25" s="8">
        <v>1.1399999999999999</v>
      </c>
      <c r="BC25" s="22">
        <v>684</v>
      </c>
      <c r="BD25" s="17">
        <v>0</v>
      </c>
      <c r="BE25" s="17">
        <f t="shared" si="26"/>
        <v>2689.0499999999993</v>
      </c>
    </row>
    <row r="26" spans="1:57" s="9" customFormat="1" ht="18" customHeight="1" x14ac:dyDescent="0.15">
      <c r="A26" s="28" t="s">
        <v>21</v>
      </c>
      <c r="B26" s="28"/>
      <c r="C26" s="8">
        <v>88.57</v>
      </c>
      <c r="D26" s="14">
        <v>45911</v>
      </c>
      <c r="E26" s="8">
        <v>5.45</v>
      </c>
      <c r="F26" s="14">
        <v>615</v>
      </c>
      <c r="G26" s="8">
        <f t="shared" si="1"/>
        <v>94.02</v>
      </c>
      <c r="H26" s="14">
        <f t="shared" si="2"/>
        <v>46526</v>
      </c>
      <c r="I26" s="8">
        <v>0.22</v>
      </c>
      <c r="J26" s="14">
        <v>72</v>
      </c>
      <c r="K26" s="8">
        <v>0</v>
      </c>
      <c r="L26" s="14">
        <v>0</v>
      </c>
      <c r="M26" s="8">
        <f t="shared" si="3"/>
        <v>0.22</v>
      </c>
      <c r="N26" s="14">
        <f t="shared" si="4"/>
        <v>72</v>
      </c>
      <c r="O26" s="8">
        <f t="shared" si="5"/>
        <v>88.789999999999992</v>
      </c>
      <c r="P26" s="14">
        <f t="shared" si="6"/>
        <v>45983</v>
      </c>
      <c r="Q26" s="8">
        <f>SUM(E26,K26)</f>
        <v>5.45</v>
      </c>
      <c r="R26" s="14">
        <f t="shared" si="8"/>
        <v>615</v>
      </c>
      <c r="S26" s="8">
        <f>SUM(O26,Q26)</f>
        <v>94.24</v>
      </c>
      <c r="T26" s="14">
        <f t="shared" si="10"/>
        <v>46598</v>
      </c>
      <c r="U26" s="8">
        <v>0</v>
      </c>
      <c r="V26" s="6">
        <v>0</v>
      </c>
      <c r="W26" s="8">
        <v>13.67</v>
      </c>
      <c r="X26" s="6">
        <v>2316</v>
      </c>
      <c r="Y26" s="8">
        <f t="shared" si="11"/>
        <v>13.67</v>
      </c>
      <c r="Z26" s="14">
        <f t="shared" si="30"/>
        <v>2316</v>
      </c>
      <c r="AA26" s="8">
        <v>0</v>
      </c>
      <c r="AB26" s="6">
        <v>0</v>
      </c>
      <c r="AC26" s="8">
        <v>0</v>
      </c>
      <c r="AD26" s="6">
        <v>0</v>
      </c>
      <c r="AE26" s="8">
        <f t="shared" si="13"/>
        <v>0</v>
      </c>
      <c r="AF26" s="14">
        <f t="shared" si="31"/>
        <v>0</v>
      </c>
      <c r="AG26" s="8">
        <v>0</v>
      </c>
      <c r="AH26" s="6">
        <v>0</v>
      </c>
      <c r="AI26" s="8">
        <v>88.910000000000011</v>
      </c>
      <c r="AJ26" s="6">
        <v>14943</v>
      </c>
      <c r="AK26" s="8">
        <f t="shared" si="27"/>
        <v>88.910000000000011</v>
      </c>
      <c r="AL26" s="14">
        <f t="shared" si="32"/>
        <v>14943</v>
      </c>
      <c r="AM26" s="16">
        <f>SUM(U26,AA26,AG26)</f>
        <v>0</v>
      </c>
      <c r="AN26" s="14">
        <f>SUM(V26,AB26,AH26)</f>
        <v>0</v>
      </c>
      <c r="AO26" s="16">
        <f>SUM(W26,AC26,AI26)</f>
        <v>102.58000000000001</v>
      </c>
      <c r="AP26" s="14">
        <f>SUM(X26,AD26,AJ26)</f>
        <v>17259</v>
      </c>
      <c r="AQ26" s="8">
        <f>SUM(AM26,AO26)</f>
        <v>102.58000000000001</v>
      </c>
      <c r="AR26" s="14">
        <f t="shared" si="33"/>
        <v>17259</v>
      </c>
      <c r="AS26" s="16">
        <f t="shared" si="22"/>
        <v>88.789999999999992</v>
      </c>
      <c r="AT26" s="14">
        <f t="shared" si="23"/>
        <v>45983</v>
      </c>
      <c r="AU26" s="16">
        <f t="shared" si="28"/>
        <v>108.03000000000002</v>
      </c>
      <c r="AV26" s="14">
        <f t="shared" si="24"/>
        <v>17874</v>
      </c>
      <c r="AW26" s="16">
        <f t="shared" si="29"/>
        <v>196.82</v>
      </c>
      <c r="AX26" s="14">
        <f t="shared" si="25"/>
        <v>63857</v>
      </c>
      <c r="AY26" s="21">
        <v>52.56</v>
      </c>
      <c r="AZ26" s="19">
        <v>20.170000000000002</v>
      </c>
      <c r="BA26" s="17">
        <v>1.52</v>
      </c>
      <c r="BB26" s="8">
        <v>18.990000000000002</v>
      </c>
      <c r="BC26" s="22">
        <v>17076</v>
      </c>
      <c r="BD26" s="17">
        <v>0</v>
      </c>
      <c r="BE26" s="17">
        <f t="shared" si="26"/>
        <v>290.06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64069.350000000006</v>
      </c>
      <c r="D27" s="15">
        <f t="shared" ref="D27:AH27" si="37">SUM(D15,D19,D22,D23:D26)</f>
        <v>33569258</v>
      </c>
      <c r="E27" s="10">
        <f>SUM(E15,E19,E22,E23:E26)</f>
        <v>3048.7099999999996</v>
      </c>
      <c r="F27" s="15">
        <f t="shared" si="37"/>
        <v>407029</v>
      </c>
      <c r="G27" s="10">
        <f>SUM(G15,G19,G22,G23:G26)</f>
        <v>67118.060000000012</v>
      </c>
      <c r="H27" s="15">
        <f t="shared" si="37"/>
        <v>33976287</v>
      </c>
      <c r="I27" s="10">
        <f>SUM(I15,I19,I22,I23:I26)</f>
        <v>965.69</v>
      </c>
      <c r="J27" s="15">
        <f t="shared" si="37"/>
        <v>310482</v>
      </c>
      <c r="K27" s="10">
        <f t="shared" si="37"/>
        <v>49.429999999999993</v>
      </c>
      <c r="L27" s="15">
        <f t="shared" si="37"/>
        <v>5174</v>
      </c>
      <c r="M27" s="10">
        <f t="shared" si="37"/>
        <v>1015.1200000000001</v>
      </c>
      <c r="N27" s="15">
        <f t="shared" si="37"/>
        <v>315656</v>
      </c>
      <c r="O27" s="10">
        <f>SUM(O15,O19,O22,O23:O26)</f>
        <v>65035.040000000008</v>
      </c>
      <c r="P27" s="15">
        <f t="shared" si="37"/>
        <v>33879740</v>
      </c>
      <c r="Q27" s="10">
        <f>SUM(Q15,Q19,Q22,Q23:Q26)</f>
        <v>3098.14</v>
      </c>
      <c r="R27" s="15">
        <f t="shared" si="37"/>
        <v>412203</v>
      </c>
      <c r="S27" s="10">
        <f t="shared" si="37"/>
        <v>68133.180000000008</v>
      </c>
      <c r="T27" s="15">
        <f t="shared" si="37"/>
        <v>34291943</v>
      </c>
      <c r="U27" s="10">
        <f t="shared" si="37"/>
        <v>19.72</v>
      </c>
      <c r="V27" s="15">
        <f t="shared" si="37"/>
        <v>5799</v>
      </c>
      <c r="W27" s="10">
        <f t="shared" si="37"/>
        <v>7334.5099999999993</v>
      </c>
      <c r="X27" s="15">
        <f t="shared" si="37"/>
        <v>1139301</v>
      </c>
      <c r="Y27" s="10">
        <f t="shared" si="37"/>
        <v>7354.2299999999987</v>
      </c>
      <c r="Z27" s="15">
        <f t="shared" si="37"/>
        <v>1145100</v>
      </c>
      <c r="AA27" s="10">
        <f t="shared" si="37"/>
        <v>0</v>
      </c>
      <c r="AB27" s="15">
        <f t="shared" si="37"/>
        <v>0</v>
      </c>
      <c r="AC27" s="10">
        <f t="shared" si="37"/>
        <v>15.56</v>
      </c>
      <c r="AD27" s="15">
        <f t="shared" si="37"/>
        <v>1541</v>
      </c>
      <c r="AE27" s="10">
        <f t="shared" si="37"/>
        <v>15.56</v>
      </c>
      <c r="AF27" s="15">
        <f t="shared" si="37"/>
        <v>1541</v>
      </c>
      <c r="AG27" s="10">
        <f t="shared" si="37"/>
        <v>237.83999999999997</v>
      </c>
      <c r="AH27" s="15">
        <f t="shared" si="37"/>
        <v>63166</v>
      </c>
      <c r="AI27" s="10">
        <f t="shared" ref="AI27:BE27" si="38">SUM(AI15,AI19,AI22,AI23:AI26)</f>
        <v>18873.739999999998</v>
      </c>
      <c r="AJ27" s="15">
        <f t="shared" si="38"/>
        <v>3150004</v>
      </c>
      <c r="AK27" s="10">
        <f t="shared" si="38"/>
        <v>19111.579999999998</v>
      </c>
      <c r="AL27" s="15">
        <f t="shared" si="38"/>
        <v>3213170</v>
      </c>
      <c r="AM27" s="10">
        <f t="shared" si="38"/>
        <v>257.55999999999995</v>
      </c>
      <c r="AN27" s="15">
        <f t="shared" si="38"/>
        <v>68965</v>
      </c>
      <c r="AO27" s="10">
        <f>SUM(AO15,AO19,AO22,AO23:AO26)</f>
        <v>26223.809999999998</v>
      </c>
      <c r="AP27" s="15">
        <f t="shared" si="38"/>
        <v>4290846</v>
      </c>
      <c r="AQ27" s="10">
        <f t="shared" si="38"/>
        <v>26481.369999999995</v>
      </c>
      <c r="AR27" s="15">
        <f t="shared" si="38"/>
        <v>4359811</v>
      </c>
      <c r="AS27" s="10">
        <f t="shared" si="38"/>
        <v>65292.600000000006</v>
      </c>
      <c r="AT27" s="15">
        <f t="shared" si="38"/>
        <v>33948705</v>
      </c>
      <c r="AU27" s="10">
        <f t="shared" si="38"/>
        <v>29321.949999999993</v>
      </c>
      <c r="AV27" s="15">
        <f t="shared" si="38"/>
        <v>4703049</v>
      </c>
      <c r="AW27" s="10">
        <f t="shared" si="38"/>
        <v>94614.550000000032</v>
      </c>
      <c r="AX27" s="15">
        <f>SUM(AX15,AX19,AX22,AX23:AX26)</f>
        <v>38651754</v>
      </c>
      <c r="AY27" s="21">
        <f t="shared" si="38"/>
        <v>427.70999999999992</v>
      </c>
      <c r="AZ27" s="20">
        <f t="shared" si="38"/>
        <v>13469.900000000001</v>
      </c>
      <c r="BA27" s="18">
        <f t="shared" si="38"/>
        <v>1293.33</v>
      </c>
      <c r="BB27" s="10">
        <f>SUM(BB15,BB19,BB22,BB23:BB26)</f>
        <v>4127.84</v>
      </c>
      <c r="BC27" s="23">
        <f t="shared" si="38"/>
        <v>4293635</v>
      </c>
      <c r="BD27" s="18">
        <f>SUM(BD15,BD19,BD22,BD23:BD26)</f>
        <v>3.6900000000000004</v>
      </c>
      <c r="BE27" s="18">
        <f t="shared" si="38"/>
        <v>113937.01999999999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2025-09-09T05:23:31Z</dcterms:modified>
</cp:coreProperties>
</file>