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B3E1166D-3934-42FF-B701-B4998475AC3C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Y19" i="16" s="1"/>
  <c r="X15" i="16"/>
  <c r="W15" i="16"/>
  <c r="W27" i="16" s="1"/>
  <c r="V15" i="16"/>
  <c r="U15" i="16"/>
  <c r="L22" i="16"/>
  <c r="K22" i="16"/>
  <c r="J22" i="16"/>
  <c r="I22" i="16"/>
  <c r="F22" i="16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X27" i="16" l="1"/>
  <c r="R22" i="16"/>
  <c r="BD27" i="16"/>
  <c r="Z19" i="16"/>
  <c r="V27" i="16"/>
  <c r="BB27" i="16"/>
  <c r="R19" i="16"/>
  <c r="N19" i="16"/>
  <c r="AA27" i="16"/>
  <c r="P22" i="16"/>
  <c r="G22" i="16"/>
  <c r="AI27" i="16"/>
  <c r="AD27" i="16"/>
  <c r="AC27" i="16"/>
  <c r="J27" i="16"/>
  <c r="R15" i="16"/>
  <c r="N15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N27" i="16" l="1"/>
  <c r="T15" i="16"/>
  <c r="AV22" i="16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<sst xmlns="http://schemas.openxmlformats.org/spreadsheetml/2006/main" count="119" uniqueCount="47">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</sst>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46</v>
      </c>
      <c r="C3" s="11"/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55947.619999999995</v>
      </c>
      <c r="D8" s="14">
        <v>24683989</v>
      </c>
      <c r="E8" s="8">
        <v>1885.54</v>
      </c>
      <c r="F8" s="14">
        <v>348234</v>
      </c>
      <c r="G8" s="8">
        <f>SUM(C8,E8)</f>
        <v>57833.159999999996</v>
      </c>
      <c r="H8" s="14">
        <f>SUM(D8,F8)</f>
        <v>25032223</v>
      </c>
      <c r="I8" s="8">
        <v>324.31</v>
      </c>
      <c r="J8" s="14">
        <v>132997</v>
      </c>
      <c r="K8" s="8">
        <v>4.7</v>
      </c>
      <c r="L8" s="14">
        <v>657</v>
      </c>
      <c r="M8" s="8">
        <f>SUM(I8,K8)</f>
        <v>329.01</v>
      </c>
      <c r="N8" s="14">
        <f>SUM(J8,L8)</f>
        <v>133654</v>
      </c>
      <c r="O8" s="8">
        <f>SUM(C8,I8)</f>
        <v>56271.929999999993</v>
      </c>
      <c r="P8" s="14">
        <f>SUM(D8,J8)</f>
        <v>24816986</v>
      </c>
      <c r="Q8" s="8">
        <f>SUM(E8,K8)</f>
        <v>1890.24</v>
      </c>
      <c r="R8" s="14">
        <f>SUM(F8,L8)</f>
        <v>348891</v>
      </c>
      <c r="S8" s="8">
        <f>SUM(O8,Q8)</f>
        <v>58162.169999999991</v>
      </c>
      <c r="T8" s="14">
        <f>SUM(P8,R8)</f>
        <v>25165877</v>
      </c>
      <c r="U8" s="8">
        <v>5.68</v>
      </c>
      <c r="V8" s="6">
        <v>1442</v>
      </c>
      <c r="W8" s="8">
        <v>1595.83</v>
      </c>
      <c r="X8" s="6">
        <v>270712</v>
      </c>
      <c r="Y8" s="8">
        <f>SUM(U8,W8)</f>
        <v>1601.51</v>
      </c>
      <c r="Z8" s="14">
        <f>SUM(V8,X8)</f>
        <v>272154</v>
      </c>
      <c r="AA8" s="8">
        <v>0</v>
      </c>
      <c r="AB8" s="6">
        <v>0</v>
      </c>
      <c r="AC8" s="8">
        <v>36.950000000000003</v>
      </c>
      <c r="AD8" s="6">
        <v>2269</v>
      </c>
      <c r="AE8" s="8">
        <f>SUM(AA8,AC8)</f>
        <v>36.950000000000003</v>
      </c>
      <c r="AF8" s="14">
        <f>SUM(AB8,AD8)</f>
        <v>2269</v>
      </c>
      <c r="AG8" s="8">
        <v>99.65</v>
      </c>
      <c r="AH8" s="6">
        <v>29141</v>
      </c>
      <c r="AI8" s="8">
        <v>25541.65</v>
      </c>
      <c r="AJ8" s="6">
        <v>4910255</v>
      </c>
      <c r="AK8" s="8">
        <f>SUM(AG8,AI8)</f>
        <v>25641.300000000003</v>
      </c>
      <c r="AL8" s="14">
        <f>SUM(AH8,AJ8)</f>
        <v>4939396</v>
      </c>
      <c r="AM8" s="16">
        <f>SUM(U8,AA8,AG8)</f>
        <v>105.33000000000001</v>
      </c>
      <c r="AN8" s="14">
        <f>SUM(V8,AB8,AH8)</f>
        <v>30583</v>
      </c>
      <c r="AO8" s="16">
        <f>SUM(W8,AC8,AI8)</f>
        <v>27174.43</v>
      </c>
      <c r="AP8" s="14">
        <f>SUM(X8,AD8,AJ8)</f>
        <v>5183236</v>
      </c>
      <c r="AQ8" s="8">
        <f>SUM(AM8,AO8)</f>
        <v>27279.760000000002</v>
      </c>
      <c r="AR8" s="14">
        <f>SUM(AN8,AP8)</f>
        <v>5213819</v>
      </c>
      <c r="AS8" s="16">
        <f>SUM(AM8,O8)</f>
        <v>56377.259999999995</v>
      </c>
      <c r="AT8" s="14">
        <f t="shared" ref="AT8" si="0">SUM(AN8,P8)</f>
        <v>24847569</v>
      </c>
      <c r="AU8" s="16">
        <f>SUM(AO8,Q8)</f>
        <v>29064.670000000002</v>
      </c>
      <c r="AV8" s="14">
        <f>SUM(AP8,R8)</f>
        <v>5532127</v>
      </c>
      <c r="AW8" s="16">
        <f>SUM(AQ8,S8)</f>
        <v>85441.93</v>
      </c>
      <c r="AX8" s="14">
        <f>SUM(AR8,T8)</f>
        <v>30379696</v>
      </c>
      <c r="AY8" s="21">
        <v>252.18</v>
      </c>
      <c r="AZ8" s="19">
        <v>399.65</v>
      </c>
      <c r="BA8" s="17">
        <v>161.94999999999999</v>
      </c>
      <c r="BB8" s="8">
        <v>1721.21</v>
      </c>
      <c r="BC8" s="22">
        <v>1595251</v>
      </c>
      <c r="BD8" s="17">
        <v>27.46</v>
      </c>
      <c r="BE8" s="17">
        <f>SUM(AW8,AY8,AZ8:BB8,BD8)</f>
        <v>88004.37999999999</v>
      </c>
    </row>
    <row r="9" spans="1:57" s="9" customFormat="1" ht="18" customHeight="1" x14ac:dyDescent="0.15">
      <c r="A9" s="28"/>
      <c r="B9" s="24" t="s">
        <v>26</v>
      </c>
      <c r="C9" s="8">
        <v>11908.89</v>
      </c>
      <c r="D9" s="14">
        <v>5401932</v>
      </c>
      <c r="E9" s="8">
        <v>513.5</v>
      </c>
      <c r="F9" s="14">
        <v>106367</v>
      </c>
      <c r="G9" s="8">
        <f t="shared" ref="G9:G26" si="1">SUM(C9,E9)</f>
        <v>12422.39</v>
      </c>
      <c r="H9" s="14">
        <f t="shared" ref="H9:H26" si="2">SUM(D9,F9)</f>
        <v>5508299</v>
      </c>
      <c r="I9" s="8">
        <v>63.75</v>
      </c>
      <c r="J9" s="14">
        <v>26442</v>
      </c>
      <c r="K9" s="8">
        <v>1.39</v>
      </c>
      <c r="L9" s="14">
        <v>263</v>
      </c>
      <c r="M9" s="8">
        <f t="shared" ref="M9:M26" si="3">SUM(I9,K9)</f>
        <v>65.14</v>
      </c>
      <c r="N9" s="14">
        <f t="shared" ref="N9:N26" si="4">SUM(J9,L9)</f>
        <v>26705</v>
      </c>
      <c r="O9" s="8">
        <f t="shared" ref="O9:O26" si="5">SUM(C9,I9)</f>
        <v>11972.64</v>
      </c>
      <c r="P9" s="14">
        <f t="shared" ref="P9:P26" si="6">SUM(D9,J9)</f>
        <v>5428374</v>
      </c>
      <c r="Q9" s="8">
        <f t="shared" ref="Q9:Q25" si="7">SUM(E9,K9)</f>
        <v>514.89</v>
      </c>
      <c r="R9" s="14">
        <f t="shared" ref="R9:R26" si="8">SUM(F9,L9)</f>
        <v>106630</v>
      </c>
      <c r="S9" s="8">
        <f t="shared" ref="S9:S25" si="9">SUM(O9,Q9)</f>
        <v>12487.529999999999</v>
      </c>
      <c r="T9" s="14">
        <f t="shared" ref="T9:T26" si="10">SUM(P9,R9)</f>
        <v>5535004</v>
      </c>
      <c r="U9" s="8">
        <v>0.78</v>
      </c>
      <c r="V9" s="6">
        <v>215</v>
      </c>
      <c r="W9" s="8">
        <v>420.88</v>
      </c>
      <c r="X9" s="6">
        <v>81190</v>
      </c>
      <c r="Y9" s="8">
        <f t="shared" ref="Y9:Y26" si="11">SUM(U9,W9)</f>
        <v>421.65999999999997</v>
      </c>
      <c r="Z9" s="14">
        <f t="shared" ref="Z9" si="12">SUM(V9,X9)</f>
        <v>81405</v>
      </c>
      <c r="AA9" s="8">
        <v>0</v>
      </c>
      <c r="AB9" s="6">
        <v>0</v>
      </c>
      <c r="AC9" s="8">
        <v>8.59</v>
      </c>
      <c r="AD9" s="6">
        <v>676</v>
      </c>
      <c r="AE9" s="8">
        <f t="shared" ref="AE9:AE26" si="13">SUM(AA9,AC9)</f>
        <v>8.59</v>
      </c>
      <c r="AF9" s="14">
        <f t="shared" ref="AF9" si="14">SUM(AB9,AD9)</f>
        <v>676</v>
      </c>
      <c r="AG9" s="8">
        <v>18.23</v>
      </c>
      <c r="AH9" s="6">
        <v>5312</v>
      </c>
      <c r="AI9" s="8">
        <v>8400.8599999999988</v>
      </c>
      <c r="AJ9" s="6">
        <v>1733624</v>
      </c>
      <c r="AK9" s="8">
        <f>SUM(AG9,AI9)</f>
        <v>8419.0899999999983</v>
      </c>
      <c r="AL9" s="14">
        <f t="shared" ref="AL9" si="15">SUM(AH9,AJ9)</f>
        <v>1738936</v>
      </c>
      <c r="AM9" s="16">
        <f t="shared" ref="AM9:AM25" si="16">SUM(U9,AA9,AG9)</f>
        <v>19.010000000000002</v>
      </c>
      <c r="AN9" s="14">
        <f t="shared" ref="AN9:AN25" si="17">SUM(V9,AB9,AH9)</f>
        <v>5527</v>
      </c>
      <c r="AO9" s="16">
        <f t="shared" ref="AO9:AO25" si="18">SUM(W9,AC9,AI9)</f>
        <v>8830.3299999999981</v>
      </c>
      <c r="AP9" s="14">
        <f t="shared" ref="AP9:AP25" si="19">SUM(X9,AD9,AJ9)</f>
        <v>1815490</v>
      </c>
      <c r="AQ9" s="8">
        <f t="shared" ref="AQ9:AQ25" si="20">SUM(AM9,AO9)</f>
        <v>8849.3399999999983</v>
      </c>
      <c r="AR9" s="14">
        <f t="shared" ref="AR9" si="21">SUM(AN9,AP9)</f>
        <v>1821017</v>
      </c>
      <c r="AS9" s="16">
        <f t="shared" ref="AS9:AS26" si="22">SUM(AM9,O9)</f>
        <v>11991.65</v>
      </c>
      <c r="AT9" s="14">
        <f t="shared" ref="AT9:AT26" si="23">SUM(AN9,P9)</f>
        <v>5433901</v>
      </c>
      <c r="AU9" s="16">
        <f>SUM(AO9,Q9)</f>
        <v>9345.2199999999975</v>
      </c>
      <c r="AV9" s="14">
        <f t="shared" ref="AV9:AV26" si="24">SUM(AP9,R9)</f>
        <v>1922120</v>
      </c>
      <c r="AW9" s="16">
        <f>SUM(AQ9,S9)</f>
        <v>21336.869999999995</v>
      </c>
      <c r="AX9" s="14">
        <f t="shared" ref="AX9:AX26" si="25">SUM(AR9,T9)</f>
        <v>7356021</v>
      </c>
      <c r="AY9" s="21">
        <v>120.28</v>
      </c>
      <c r="AZ9" s="19">
        <v>163.21</v>
      </c>
      <c r="BA9" s="17">
        <v>27.14</v>
      </c>
      <c r="BB9" s="8">
        <v>566.78000000000009</v>
      </c>
      <c r="BC9" s="22">
        <v>462927</v>
      </c>
      <c r="BD9" s="17">
        <v>3.23</v>
      </c>
      <c r="BE9" s="17">
        <f t="shared" ref="BE9:BE26" si="26">SUM(AW9,AY9,AZ9:BB9,BD9)</f>
        <v>22217.509999999991</v>
      </c>
    </row>
    <row r="10" spans="1:57" s="9" customFormat="1" ht="18" customHeight="1" x14ac:dyDescent="0.15">
      <c r="A10" s="28"/>
      <c r="B10" s="24" t="s">
        <v>27</v>
      </c>
      <c r="C10" s="8">
        <v>12105.83</v>
      </c>
      <c r="D10" s="14">
        <v>5031791</v>
      </c>
      <c r="E10" s="8">
        <v>199.63</v>
      </c>
      <c r="F10" s="14">
        <v>25044</v>
      </c>
      <c r="G10" s="8">
        <f t="shared" si="1"/>
        <v>12305.46</v>
      </c>
      <c r="H10" s="14">
        <f t="shared" si="2"/>
        <v>5056835</v>
      </c>
      <c r="I10" s="8">
        <v>63.74</v>
      </c>
      <c r="J10" s="14">
        <v>25290</v>
      </c>
      <c r="K10" s="8">
        <v>0.34</v>
      </c>
      <c r="L10" s="14">
        <v>53</v>
      </c>
      <c r="M10" s="8">
        <f t="shared" si="3"/>
        <v>64.08</v>
      </c>
      <c r="N10" s="14">
        <f t="shared" si="4"/>
        <v>25343</v>
      </c>
      <c r="O10" s="8">
        <f t="shared" si="5"/>
        <v>12169.57</v>
      </c>
      <c r="P10" s="14">
        <f t="shared" si="6"/>
        <v>5057081</v>
      </c>
      <c r="Q10" s="8">
        <f t="shared" si="7"/>
        <v>199.97</v>
      </c>
      <c r="R10" s="14">
        <f t="shared" si="8"/>
        <v>25097</v>
      </c>
      <c r="S10" s="8">
        <f t="shared" si="9"/>
        <v>12369.539999999999</v>
      </c>
      <c r="T10" s="14">
        <f>SUM(P10,R10)</f>
        <v>5082178</v>
      </c>
      <c r="U10" s="8">
        <v>9.3000000000000007</v>
      </c>
      <c r="V10" s="6">
        <v>2043</v>
      </c>
      <c r="W10" s="8">
        <v>430.02</v>
      </c>
      <c r="X10" s="6">
        <v>55223</v>
      </c>
      <c r="Y10" s="8">
        <f t="shared" si="11"/>
        <v>439.32</v>
      </c>
      <c r="Z10" s="14">
        <f>SUM(V10,X10)</f>
        <v>57266</v>
      </c>
      <c r="AA10" s="8">
        <v>0</v>
      </c>
      <c r="AB10" s="6">
        <v>0</v>
      </c>
      <c r="AC10" s="8">
        <v>5.65</v>
      </c>
      <c r="AD10" s="6">
        <v>254</v>
      </c>
      <c r="AE10" s="8">
        <f t="shared" si="13"/>
        <v>5.65</v>
      </c>
      <c r="AF10" s="14">
        <f>SUM(AB10,AD10)</f>
        <v>254</v>
      </c>
      <c r="AG10" s="8">
        <v>97.6</v>
      </c>
      <c r="AH10" s="6">
        <v>28600</v>
      </c>
      <c r="AI10" s="8">
        <v>3792.1099999999997</v>
      </c>
      <c r="AJ10" s="6">
        <v>753959</v>
      </c>
      <c r="AK10" s="8">
        <f t="shared" ref="AK10:AK26" si="27">SUM(AG10,AI10)</f>
        <v>3889.7099999999996</v>
      </c>
      <c r="AL10" s="14">
        <f>SUM(AH10,AJ10)</f>
        <v>782559</v>
      </c>
      <c r="AM10" s="16">
        <f t="shared" si="16"/>
        <v>106.89999999999999</v>
      </c>
      <c r="AN10" s="14">
        <f t="shared" si="17"/>
        <v>30643</v>
      </c>
      <c r="AO10" s="16">
        <f t="shared" si="18"/>
        <v>4227.78</v>
      </c>
      <c r="AP10" s="14">
        <f t="shared" si="19"/>
        <v>809436</v>
      </c>
      <c r="AQ10" s="8">
        <f t="shared" si="20"/>
        <v>4334.6799999999994</v>
      </c>
      <c r="AR10" s="14">
        <f>SUM(AN10,AP10)</f>
        <v>840079</v>
      </c>
      <c r="AS10" s="16">
        <f t="shared" si="22"/>
        <v>12276.47</v>
      </c>
      <c r="AT10" s="14">
        <f t="shared" si="23"/>
        <v>5087724</v>
      </c>
      <c r="AU10" s="16">
        <f t="shared" ref="AU10:AU26" si="28">SUM(AO10,Q10)</f>
        <v>4427.75</v>
      </c>
      <c r="AV10" s="14">
        <f t="shared" si="24"/>
        <v>834533</v>
      </c>
      <c r="AW10" s="16">
        <f t="shared" ref="AW10:AW26" si="29">SUM(AQ10,S10)</f>
        <v>16704.219999999998</v>
      </c>
      <c r="AX10" s="14">
        <f t="shared" si="25"/>
        <v>5922257</v>
      </c>
      <c r="AY10" s="21">
        <v>31.76</v>
      </c>
      <c r="AZ10" s="19">
        <v>207.35</v>
      </c>
      <c r="BA10" s="17">
        <v>48.86</v>
      </c>
      <c r="BB10" s="8">
        <v>54</v>
      </c>
      <c r="BC10" s="22">
        <v>47318</v>
      </c>
      <c r="BD10" s="17">
        <v>0.18</v>
      </c>
      <c r="BE10" s="17">
        <f t="shared" si="26"/>
        <v>17046.369999999995</v>
      </c>
    </row>
    <row r="11" spans="1:57" s="9" customFormat="1" ht="18" customHeight="1" x14ac:dyDescent="0.15">
      <c r="A11" s="28"/>
      <c r="B11" s="24" t="s">
        <v>10</v>
      </c>
      <c r="C11" s="8">
        <v>298.14</v>
      </c>
      <c r="D11" s="14">
        <v>151873</v>
      </c>
      <c r="E11" s="8">
        <v>11.71</v>
      </c>
      <c r="F11" s="14">
        <v>1810</v>
      </c>
      <c r="G11" s="8">
        <f t="shared" si="1"/>
        <v>309.84999999999997</v>
      </c>
      <c r="H11" s="14">
        <f t="shared" si="2"/>
        <v>153683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298.14</v>
      </c>
      <c r="P11" s="14">
        <f t="shared" si="6"/>
        <v>151873</v>
      </c>
      <c r="Q11" s="8">
        <f t="shared" si="7"/>
        <v>11.71</v>
      </c>
      <c r="R11" s="14">
        <f t="shared" si="8"/>
        <v>1810</v>
      </c>
      <c r="S11" s="8">
        <f t="shared" si="9"/>
        <v>309.84999999999997</v>
      </c>
      <c r="T11" s="14">
        <f t="shared" si="10"/>
        <v>153683</v>
      </c>
      <c r="U11" s="8">
        <v>4.05</v>
      </c>
      <c r="V11" s="6">
        <v>1135</v>
      </c>
      <c r="W11" s="8">
        <v>1.33</v>
      </c>
      <c r="X11" s="6">
        <v>91</v>
      </c>
      <c r="Y11" s="8">
        <f t="shared" si="11"/>
        <v>5.38</v>
      </c>
      <c r="Z11" s="14">
        <f t="shared" ref="Z11:Z26" si="30">SUM(V11,X11)</f>
        <v>1226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1.57</v>
      </c>
      <c r="AH11" s="6">
        <v>446</v>
      </c>
      <c r="AI11" s="8">
        <v>48.06</v>
      </c>
      <c r="AJ11" s="6">
        <v>9331</v>
      </c>
      <c r="AK11" s="8">
        <f t="shared" si="27"/>
        <v>49.63</v>
      </c>
      <c r="AL11" s="14">
        <f t="shared" ref="AL11:AL26" si="32">SUM(AH11,AJ11)</f>
        <v>9777</v>
      </c>
      <c r="AM11" s="16">
        <f t="shared" si="16"/>
        <v>5.62</v>
      </c>
      <c r="AN11" s="14">
        <f t="shared" si="17"/>
        <v>1581</v>
      </c>
      <c r="AO11" s="16">
        <f t="shared" si="18"/>
        <v>49.39</v>
      </c>
      <c r="AP11" s="14">
        <f t="shared" si="19"/>
        <v>9422</v>
      </c>
      <c r="AQ11" s="8">
        <f>SUM(AM11,AO11)</f>
        <v>55.01</v>
      </c>
      <c r="AR11" s="14">
        <f t="shared" ref="AR11:AR26" si="33">SUM(AN11,AP11)</f>
        <v>11003</v>
      </c>
      <c r="AS11" s="16">
        <f t="shared" si="22"/>
        <v>303.76</v>
      </c>
      <c r="AT11" s="14">
        <f t="shared" si="23"/>
        <v>153454</v>
      </c>
      <c r="AU11" s="16">
        <f t="shared" si="28"/>
        <v>61.1</v>
      </c>
      <c r="AV11" s="14">
        <f t="shared" si="24"/>
        <v>11232</v>
      </c>
      <c r="AW11" s="16">
        <f t="shared" si="29"/>
        <v>364.85999999999996</v>
      </c>
      <c r="AX11" s="14">
        <f t="shared" si="25"/>
        <v>164686</v>
      </c>
      <c r="AY11" s="21">
        <v>0.01</v>
      </c>
      <c r="AZ11" s="19">
        <v>1.56</v>
      </c>
      <c r="BA11" s="17">
        <v>0.03</v>
      </c>
      <c r="BB11" s="8">
        <v>2.4900000000000002</v>
      </c>
      <c r="BC11" s="22">
        <v>2012</v>
      </c>
      <c r="BD11" s="17">
        <v>0</v>
      </c>
      <c r="BE11" s="17">
        <f t="shared" si="26"/>
        <v>368.94999999999993</v>
      </c>
    </row>
    <row r="12" spans="1:57" s="9" customFormat="1" ht="18" customHeight="1" x14ac:dyDescent="0.15">
      <c r="A12" s="28"/>
      <c r="B12" s="24" t="s">
        <v>11</v>
      </c>
      <c r="C12" s="8">
        <v>682.51</v>
      </c>
      <c r="D12" s="14">
        <v>296250</v>
      </c>
      <c r="E12" s="8">
        <v>4.8499999999999996</v>
      </c>
      <c r="F12" s="14">
        <v>173</v>
      </c>
      <c r="G12" s="8">
        <f t="shared" si="1"/>
        <v>687.36</v>
      </c>
      <c r="H12" s="14">
        <f t="shared" si="2"/>
        <v>296423</v>
      </c>
      <c r="I12" s="8">
        <v>14.83</v>
      </c>
      <c r="J12" s="14">
        <v>5446</v>
      </c>
      <c r="K12" s="8">
        <v>0</v>
      </c>
      <c r="L12" s="14">
        <v>0</v>
      </c>
      <c r="M12" s="8">
        <f t="shared" si="3"/>
        <v>14.83</v>
      </c>
      <c r="N12" s="14">
        <f t="shared" si="4"/>
        <v>5446</v>
      </c>
      <c r="O12" s="8">
        <f t="shared" si="5"/>
        <v>697.34</v>
      </c>
      <c r="P12" s="14">
        <f t="shared" si="6"/>
        <v>301696</v>
      </c>
      <c r="Q12" s="8">
        <f t="shared" si="7"/>
        <v>4.8499999999999996</v>
      </c>
      <c r="R12" s="14">
        <f t="shared" si="8"/>
        <v>173</v>
      </c>
      <c r="S12" s="8">
        <f t="shared" si="9"/>
        <v>702.19</v>
      </c>
      <c r="T12" s="14">
        <f t="shared" si="10"/>
        <v>301869</v>
      </c>
      <c r="U12" s="8">
        <v>0</v>
      </c>
      <c r="V12" s="6">
        <v>0</v>
      </c>
      <c r="W12" s="8">
        <v>7.66</v>
      </c>
      <c r="X12" s="6">
        <v>839</v>
      </c>
      <c r="Y12" s="8">
        <f t="shared" si="11"/>
        <v>7.66</v>
      </c>
      <c r="Z12" s="14">
        <f t="shared" si="30"/>
        <v>839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163.58000000000001</v>
      </c>
      <c r="AJ12" s="6">
        <v>36750</v>
      </c>
      <c r="AK12" s="8">
        <f t="shared" si="27"/>
        <v>163.58000000000001</v>
      </c>
      <c r="AL12" s="14">
        <f t="shared" si="32"/>
        <v>36750</v>
      </c>
      <c r="AM12" s="16">
        <f t="shared" si="16"/>
        <v>0</v>
      </c>
      <c r="AN12" s="14">
        <f t="shared" si="17"/>
        <v>0</v>
      </c>
      <c r="AO12" s="16">
        <f t="shared" si="18"/>
        <v>171.24</v>
      </c>
      <c r="AP12" s="14">
        <f t="shared" si="19"/>
        <v>37589</v>
      </c>
      <c r="AQ12" s="8">
        <f t="shared" si="20"/>
        <v>171.24</v>
      </c>
      <c r="AR12" s="14">
        <f t="shared" si="33"/>
        <v>37589</v>
      </c>
      <c r="AS12" s="16">
        <f t="shared" si="22"/>
        <v>697.34</v>
      </c>
      <c r="AT12" s="14">
        <f t="shared" si="23"/>
        <v>301696</v>
      </c>
      <c r="AU12" s="16">
        <f t="shared" si="28"/>
        <v>176.09</v>
      </c>
      <c r="AV12" s="14">
        <f t="shared" si="24"/>
        <v>37762</v>
      </c>
      <c r="AW12" s="16">
        <f t="shared" si="29"/>
        <v>873.43000000000006</v>
      </c>
      <c r="AX12" s="14">
        <f t="shared" si="25"/>
        <v>339458</v>
      </c>
      <c r="AY12" s="21">
        <v>0</v>
      </c>
      <c r="AZ12" s="19">
        <v>0.5</v>
      </c>
      <c r="BA12" s="17">
        <v>1.01</v>
      </c>
      <c r="BB12" s="8">
        <v>3.1</v>
      </c>
      <c r="BC12" s="22">
        <v>2717</v>
      </c>
      <c r="BD12" s="17">
        <v>0</v>
      </c>
      <c r="BE12" s="17">
        <f t="shared" si="26"/>
        <v>878.04000000000008</v>
      </c>
    </row>
    <row r="13" spans="1:57" s="9" customFormat="1" ht="18" customHeight="1" x14ac:dyDescent="0.15">
      <c r="A13" s="28"/>
      <c r="B13" s="24" t="s">
        <v>12</v>
      </c>
      <c r="C13" s="8">
        <v>1335.31</v>
      </c>
      <c r="D13" s="14">
        <v>538784</v>
      </c>
      <c r="E13" s="8">
        <v>27.52</v>
      </c>
      <c r="F13" s="14">
        <v>5428</v>
      </c>
      <c r="G13" s="8">
        <f t="shared" si="1"/>
        <v>1362.83</v>
      </c>
      <c r="H13" s="14">
        <f t="shared" si="2"/>
        <v>544212</v>
      </c>
      <c r="I13" s="8">
        <v>3.36</v>
      </c>
      <c r="J13" s="14">
        <v>725</v>
      </c>
      <c r="K13" s="8">
        <v>0</v>
      </c>
      <c r="L13" s="14">
        <v>0</v>
      </c>
      <c r="M13" s="8">
        <f t="shared" si="3"/>
        <v>3.36</v>
      </c>
      <c r="N13" s="14">
        <f t="shared" si="4"/>
        <v>725</v>
      </c>
      <c r="O13" s="8">
        <f t="shared" si="5"/>
        <v>1338.6699999999998</v>
      </c>
      <c r="P13" s="14">
        <f t="shared" si="6"/>
        <v>539509</v>
      </c>
      <c r="Q13" s="8">
        <f t="shared" si="7"/>
        <v>27.52</v>
      </c>
      <c r="R13" s="14">
        <f t="shared" si="8"/>
        <v>5428</v>
      </c>
      <c r="S13" s="8">
        <f t="shared" si="9"/>
        <v>1366.1899999999998</v>
      </c>
      <c r="T13" s="14">
        <f t="shared" si="10"/>
        <v>544937</v>
      </c>
      <c r="U13" s="8">
        <v>0.03</v>
      </c>
      <c r="V13" s="6">
        <v>9</v>
      </c>
      <c r="W13" s="8">
        <v>19.170000000000002</v>
      </c>
      <c r="X13" s="6">
        <v>2992</v>
      </c>
      <c r="Y13" s="8">
        <f t="shared" si="11"/>
        <v>19.200000000000003</v>
      </c>
      <c r="Z13" s="14">
        <f t="shared" si="30"/>
        <v>3001</v>
      </c>
      <c r="AA13" s="8">
        <v>0</v>
      </c>
      <c r="AB13" s="6">
        <v>0</v>
      </c>
      <c r="AC13" s="8">
        <v>4.72</v>
      </c>
      <c r="AD13" s="6">
        <v>1076</v>
      </c>
      <c r="AE13" s="8">
        <f t="shared" si="13"/>
        <v>4.72</v>
      </c>
      <c r="AF13" s="14">
        <f t="shared" si="31"/>
        <v>1076</v>
      </c>
      <c r="AG13" s="8">
        <v>3.03</v>
      </c>
      <c r="AH13" s="6">
        <v>883</v>
      </c>
      <c r="AI13" s="8">
        <v>198.23</v>
      </c>
      <c r="AJ13" s="6">
        <v>39545</v>
      </c>
      <c r="AK13" s="8">
        <f t="shared" si="27"/>
        <v>201.26</v>
      </c>
      <c r="AL13" s="14">
        <f t="shared" si="32"/>
        <v>40428</v>
      </c>
      <c r="AM13" s="16">
        <f t="shared" si="16"/>
        <v>3.0599999999999996</v>
      </c>
      <c r="AN13" s="14">
        <f t="shared" si="17"/>
        <v>892</v>
      </c>
      <c r="AO13" s="16">
        <f t="shared" si="18"/>
        <v>222.12</v>
      </c>
      <c r="AP13" s="14">
        <f t="shared" si="19"/>
        <v>43613</v>
      </c>
      <c r="AQ13" s="8">
        <f t="shared" si="20"/>
        <v>225.18</v>
      </c>
      <c r="AR13" s="14">
        <f t="shared" si="33"/>
        <v>44505</v>
      </c>
      <c r="AS13" s="16">
        <f t="shared" si="22"/>
        <v>1341.7299999999998</v>
      </c>
      <c r="AT13" s="14">
        <f t="shared" si="23"/>
        <v>540401</v>
      </c>
      <c r="AU13" s="16">
        <f t="shared" si="28"/>
        <v>249.64000000000001</v>
      </c>
      <c r="AV13" s="14">
        <f t="shared" si="24"/>
        <v>49041</v>
      </c>
      <c r="AW13" s="16">
        <f t="shared" si="29"/>
        <v>1591.37</v>
      </c>
      <c r="AX13" s="14">
        <f t="shared" si="25"/>
        <v>589442</v>
      </c>
      <c r="AY13" s="21">
        <v>4.87</v>
      </c>
      <c r="AZ13" s="19">
        <v>26.56</v>
      </c>
      <c r="BA13" s="17">
        <v>8.43</v>
      </c>
      <c r="BB13" s="8">
        <v>4.3899999999999997</v>
      </c>
      <c r="BC13" s="22">
        <v>3743</v>
      </c>
      <c r="BD13" s="17">
        <v>0</v>
      </c>
      <c r="BE13" s="17">
        <f>SUM(AW13,AY13,AZ13:BB13,BD13)</f>
        <v>1635.62</v>
      </c>
    </row>
    <row r="14" spans="1:57" s="9" customFormat="1" ht="18" customHeight="1" x14ac:dyDescent="0.15">
      <c r="A14" s="28"/>
      <c r="B14" s="24" t="s">
        <v>13</v>
      </c>
      <c r="C14" s="8">
        <v>255.53</v>
      </c>
      <c r="D14" s="14">
        <v>115924</v>
      </c>
      <c r="E14" s="8">
        <v>7.43</v>
      </c>
      <c r="F14" s="14">
        <v>1214</v>
      </c>
      <c r="G14" s="8">
        <f t="shared" si="1"/>
        <v>262.95999999999998</v>
      </c>
      <c r="H14" s="14">
        <f t="shared" si="2"/>
        <v>117138</v>
      </c>
      <c r="I14" s="8">
        <v>4.3899999999999997</v>
      </c>
      <c r="J14" s="14">
        <v>1462</v>
      </c>
      <c r="K14" s="8">
        <v>2.0699999999999998</v>
      </c>
      <c r="L14" s="14">
        <v>234</v>
      </c>
      <c r="M14" s="8">
        <f t="shared" si="3"/>
        <v>6.4599999999999991</v>
      </c>
      <c r="N14" s="14">
        <f t="shared" si="4"/>
        <v>1696</v>
      </c>
      <c r="O14" s="8">
        <f t="shared" si="5"/>
        <v>259.92</v>
      </c>
      <c r="P14" s="14">
        <f t="shared" si="6"/>
        <v>117386</v>
      </c>
      <c r="Q14" s="8">
        <f t="shared" si="7"/>
        <v>9.5</v>
      </c>
      <c r="R14" s="14">
        <f t="shared" si="8"/>
        <v>1448</v>
      </c>
      <c r="S14" s="8">
        <f t="shared" si="9"/>
        <v>269.42</v>
      </c>
      <c r="T14" s="14">
        <f t="shared" si="10"/>
        <v>118834</v>
      </c>
      <c r="U14" s="8">
        <v>0</v>
      </c>
      <c r="V14" s="6">
        <v>0</v>
      </c>
      <c r="W14" s="8">
        <v>15.34</v>
      </c>
      <c r="X14" s="6">
        <v>2962</v>
      </c>
      <c r="Y14" s="8">
        <f t="shared" si="11"/>
        <v>15.34</v>
      </c>
      <c r="Z14" s="14">
        <f t="shared" si="30"/>
        <v>2962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332.99</v>
      </c>
      <c r="AJ14" s="6">
        <v>59786</v>
      </c>
      <c r="AK14" s="8">
        <f t="shared" si="27"/>
        <v>332.99</v>
      </c>
      <c r="AL14" s="14">
        <f t="shared" si="32"/>
        <v>59786</v>
      </c>
      <c r="AM14" s="16">
        <f t="shared" si="16"/>
        <v>0</v>
      </c>
      <c r="AN14" s="14">
        <f t="shared" si="17"/>
        <v>0</v>
      </c>
      <c r="AO14" s="16">
        <f t="shared" si="18"/>
        <v>348.33</v>
      </c>
      <c r="AP14" s="14">
        <f t="shared" si="19"/>
        <v>62748</v>
      </c>
      <c r="AQ14" s="8">
        <f t="shared" si="20"/>
        <v>348.33</v>
      </c>
      <c r="AR14" s="14">
        <f t="shared" si="33"/>
        <v>62748</v>
      </c>
      <c r="AS14" s="16">
        <f t="shared" si="22"/>
        <v>259.92</v>
      </c>
      <c r="AT14" s="14">
        <f t="shared" si="23"/>
        <v>117386</v>
      </c>
      <c r="AU14" s="16">
        <f t="shared" si="28"/>
        <v>357.83</v>
      </c>
      <c r="AV14" s="14">
        <f t="shared" si="24"/>
        <v>64196</v>
      </c>
      <c r="AW14" s="16">
        <f t="shared" si="29"/>
        <v>617.75</v>
      </c>
      <c r="AX14" s="14">
        <f t="shared" si="25"/>
        <v>181582</v>
      </c>
      <c r="AY14" s="21">
        <v>0</v>
      </c>
      <c r="AZ14" s="19">
        <v>0.38</v>
      </c>
      <c r="BA14" s="17">
        <v>0.04</v>
      </c>
      <c r="BB14" s="8">
        <v>7.27</v>
      </c>
      <c r="BC14" s="22">
        <v>5172</v>
      </c>
      <c r="BD14" s="21">
        <v>0</v>
      </c>
      <c r="BE14" s="19">
        <f>SUM(AW14,AY14,AZ14:BB14,BD14)</f>
        <v>625.43999999999994</v>
      </c>
    </row>
    <row r="15" spans="1:57" s="9" customFormat="1" ht="18" customHeight="1" x14ac:dyDescent="0.15">
      <c r="A15" s="28"/>
      <c r="B15" s="24" t="s">
        <v>2</v>
      </c>
      <c r="C15" s="8">
        <f>SUM(C8:C14)</f>
        <v>82533.829999999987</v>
      </c>
      <c r="D15" s="14">
        <f>SUM(D8:D14)</f>
        <v>36220543</v>
      </c>
      <c r="E15" s="8">
        <f>SUM(E8:E14)</f>
        <v>2650.18</v>
      </c>
      <c r="F15" s="14">
        <f>SUM(F8:F14)</f>
        <v>488270</v>
      </c>
      <c r="G15" s="8">
        <f>SUM(C15,E15)</f>
        <v>85184.00999999998</v>
      </c>
      <c r="H15" s="14">
        <f>SUM(D15,F15)</f>
        <v>36708813</v>
      </c>
      <c r="I15" s="8">
        <f>SUM(I8:I14)</f>
        <v>474.38</v>
      </c>
      <c r="J15" s="14">
        <f>SUM(J8:J14)</f>
        <v>192362</v>
      </c>
      <c r="K15" s="8">
        <f>SUM(K8:K14)</f>
        <v>8.5</v>
      </c>
      <c r="L15" s="14">
        <f>SUM(L8:L14)</f>
        <v>1207</v>
      </c>
      <c r="M15" s="8">
        <f>SUM(I15,K15)</f>
        <v>482.88</v>
      </c>
      <c r="N15" s="14">
        <f t="shared" si="4"/>
        <v>193569</v>
      </c>
      <c r="O15" s="8">
        <f t="shared" si="5"/>
        <v>83008.209999999992</v>
      </c>
      <c r="P15" s="14">
        <f t="shared" si="6"/>
        <v>36412905</v>
      </c>
      <c r="Q15" s="8">
        <f t="shared" si="7"/>
        <v>2658.68</v>
      </c>
      <c r="R15" s="14">
        <f t="shared" si="8"/>
        <v>489477</v>
      </c>
      <c r="S15" s="8">
        <f t="shared" si="9"/>
        <v>85666.889999999985</v>
      </c>
      <c r="T15" s="14">
        <f t="shared" si="10"/>
        <v>36902382</v>
      </c>
      <c r="U15" s="8">
        <f>SUM(U8:U14)</f>
        <v>19.840000000000003</v>
      </c>
      <c r="V15" s="14">
        <f>SUM(V8:V14)</f>
        <v>4844</v>
      </c>
      <c r="W15" s="8">
        <f>SUM(W8:W14)</f>
        <v>2490.23</v>
      </c>
      <c r="X15" s="14">
        <f>SUM(X8:X14)</f>
        <v>414009</v>
      </c>
      <c r="Y15" s="8">
        <f t="shared" si="11"/>
        <v>2510.0700000000002</v>
      </c>
      <c r="Z15" s="14">
        <f t="shared" si="30"/>
        <v>418853</v>
      </c>
      <c r="AA15" s="8">
        <f>SUM(AA8:AA14)</f>
        <v>0</v>
      </c>
      <c r="AB15" s="14">
        <f>SUM(AB8:AB14)</f>
        <v>0</v>
      </c>
      <c r="AC15" s="8">
        <f>SUM(AC8:AC14)</f>
        <v>55.910000000000004</v>
      </c>
      <c r="AD15" s="14">
        <f>SUM(AD8:AD14)</f>
        <v>4275</v>
      </c>
      <c r="AE15" s="8">
        <f t="shared" si="13"/>
        <v>55.910000000000004</v>
      </c>
      <c r="AF15" s="14">
        <f t="shared" si="31"/>
        <v>4275</v>
      </c>
      <c r="AG15" s="8">
        <f>SUM(AG8:AG14)</f>
        <v>220.08</v>
      </c>
      <c r="AH15" s="14">
        <f>SUM(AH8:AH14)</f>
        <v>64382</v>
      </c>
      <c r="AI15" s="8">
        <f>SUM(AI8:AI14)</f>
        <v>38477.480000000003</v>
      </c>
      <c r="AJ15" s="14">
        <f>SUM(AJ8:AJ14)</f>
        <v>7543250</v>
      </c>
      <c r="AK15" s="8">
        <f>SUM(AG15,AI15)</f>
        <v>38697.560000000005</v>
      </c>
      <c r="AL15" s="14">
        <f t="shared" si="32"/>
        <v>7607632</v>
      </c>
      <c r="AM15" s="16">
        <f>SUM(U15,AA15,AG15)</f>
        <v>239.92000000000002</v>
      </c>
      <c r="AN15" s="14">
        <f t="shared" si="17"/>
        <v>69226</v>
      </c>
      <c r="AO15" s="16">
        <f t="shared" si="18"/>
        <v>41023.620000000003</v>
      </c>
      <c r="AP15" s="14">
        <f t="shared" si="19"/>
        <v>7961534</v>
      </c>
      <c r="AQ15" s="8">
        <f t="shared" si="20"/>
        <v>41263.54</v>
      </c>
      <c r="AR15" s="14">
        <f t="shared" si="33"/>
        <v>8030760</v>
      </c>
      <c r="AS15" s="16">
        <f t="shared" si="22"/>
        <v>83248.12999999999</v>
      </c>
      <c r="AT15" s="14">
        <f t="shared" si="23"/>
        <v>36482131</v>
      </c>
      <c r="AU15" s="16">
        <f t="shared" si="28"/>
        <v>43682.3</v>
      </c>
      <c r="AV15" s="14">
        <f t="shared" si="24"/>
        <v>8451011</v>
      </c>
      <c r="AW15" s="16">
        <f t="shared" si="29"/>
        <v>126930.43</v>
      </c>
      <c r="AX15" s="14">
        <f t="shared" si="25"/>
        <v>44933142</v>
      </c>
      <c r="AY15" s="8">
        <f t="shared" ref="AY15:BD15" si="34">SUM(AY8:AY14)</f>
        <v>409.1</v>
      </c>
      <c r="AZ15" s="8">
        <f t="shared" si="34"/>
        <v>799.20999999999992</v>
      </c>
      <c r="BA15" s="8">
        <f t="shared" si="34"/>
        <v>247.45999999999998</v>
      </c>
      <c r="BB15" s="8">
        <f t="shared" si="34"/>
        <v>2359.2399999999998</v>
      </c>
      <c r="BC15" s="22">
        <f t="shared" si="34"/>
        <v>2119140</v>
      </c>
      <c r="BD15" s="21">
        <f t="shared" si="34"/>
        <v>30.87</v>
      </c>
      <c r="BE15" s="19">
        <f t="shared" si="26"/>
        <v>130776.31000000001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3175.09</v>
      </c>
      <c r="D16" s="14">
        <v>1555100</v>
      </c>
      <c r="E16" s="8">
        <v>154.06</v>
      </c>
      <c r="F16" s="14">
        <v>33836</v>
      </c>
      <c r="G16" s="8">
        <f>SUM(C16,E16)</f>
        <v>3329.15</v>
      </c>
      <c r="H16" s="14">
        <f t="shared" si="2"/>
        <v>1588936</v>
      </c>
      <c r="I16" s="8">
        <v>42.5</v>
      </c>
      <c r="J16" s="14">
        <v>17677</v>
      </c>
      <c r="K16" s="8">
        <v>10.55</v>
      </c>
      <c r="L16" s="14">
        <v>2342</v>
      </c>
      <c r="M16" s="8">
        <f t="shared" si="3"/>
        <v>53.05</v>
      </c>
      <c r="N16" s="14">
        <f t="shared" si="4"/>
        <v>20019</v>
      </c>
      <c r="O16" s="8">
        <f t="shared" si="5"/>
        <v>3217.59</v>
      </c>
      <c r="P16" s="14">
        <f t="shared" si="6"/>
        <v>1572777</v>
      </c>
      <c r="Q16" s="8">
        <f t="shared" si="7"/>
        <v>164.61</v>
      </c>
      <c r="R16" s="14">
        <f t="shared" si="8"/>
        <v>36178</v>
      </c>
      <c r="S16" s="8">
        <f t="shared" si="9"/>
        <v>3382.2000000000003</v>
      </c>
      <c r="T16" s="14">
        <f t="shared" si="10"/>
        <v>1608955</v>
      </c>
      <c r="U16" s="8">
        <v>8.48</v>
      </c>
      <c r="V16" s="14">
        <v>2618</v>
      </c>
      <c r="W16" s="8">
        <v>110.41</v>
      </c>
      <c r="X16" s="14">
        <v>25564</v>
      </c>
      <c r="Y16" s="8">
        <f t="shared" si="11"/>
        <v>118.89</v>
      </c>
      <c r="Z16" s="14">
        <f t="shared" si="30"/>
        <v>28182</v>
      </c>
      <c r="AA16" s="8">
        <v>0.76</v>
      </c>
      <c r="AB16" s="14">
        <v>243</v>
      </c>
      <c r="AC16" s="8">
        <v>52.43</v>
      </c>
      <c r="AD16" s="14">
        <v>12721</v>
      </c>
      <c r="AE16" s="8">
        <f t="shared" si="13"/>
        <v>53.19</v>
      </c>
      <c r="AF16" s="14">
        <f t="shared" si="31"/>
        <v>12964</v>
      </c>
      <c r="AG16" s="8">
        <v>75.08</v>
      </c>
      <c r="AH16" s="14">
        <v>23821</v>
      </c>
      <c r="AI16" s="8">
        <v>1154.48</v>
      </c>
      <c r="AJ16" s="14">
        <v>255880</v>
      </c>
      <c r="AK16" s="8">
        <f t="shared" si="27"/>
        <v>1229.56</v>
      </c>
      <c r="AL16" s="14">
        <f t="shared" si="32"/>
        <v>279701</v>
      </c>
      <c r="AM16" s="16">
        <f t="shared" si="16"/>
        <v>84.32</v>
      </c>
      <c r="AN16" s="14">
        <f t="shared" si="17"/>
        <v>26682</v>
      </c>
      <c r="AO16" s="16">
        <f t="shared" si="18"/>
        <v>1317.32</v>
      </c>
      <c r="AP16" s="14">
        <f t="shared" si="19"/>
        <v>294165</v>
      </c>
      <c r="AQ16" s="8">
        <f t="shared" si="20"/>
        <v>1401.6399999999999</v>
      </c>
      <c r="AR16" s="14">
        <f t="shared" si="33"/>
        <v>320847</v>
      </c>
      <c r="AS16" s="16">
        <f t="shared" si="22"/>
        <v>3301.9100000000003</v>
      </c>
      <c r="AT16" s="14">
        <f t="shared" si="23"/>
        <v>1599459</v>
      </c>
      <c r="AU16" s="16">
        <f t="shared" si="28"/>
        <v>1481.9299999999998</v>
      </c>
      <c r="AV16" s="14">
        <f t="shared" si="24"/>
        <v>330343</v>
      </c>
      <c r="AW16" s="16">
        <f t="shared" si="29"/>
        <v>4783.84</v>
      </c>
      <c r="AX16" s="14">
        <f t="shared" si="25"/>
        <v>1929802</v>
      </c>
      <c r="AY16" s="8">
        <v>8.8699999999999992</v>
      </c>
      <c r="AZ16" s="8">
        <v>120.52</v>
      </c>
      <c r="BA16" s="8">
        <v>86.78</v>
      </c>
      <c r="BB16" s="8">
        <v>4.8499999999999996</v>
      </c>
      <c r="BC16" s="22">
        <v>3664</v>
      </c>
      <c r="BD16" s="21">
        <v>0</v>
      </c>
      <c r="BE16" s="19">
        <f t="shared" si="26"/>
        <v>5004.8600000000006</v>
      </c>
    </row>
    <row r="17" spans="1:57" s="9" customFormat="1" ht="18" customHeight="1" x14ac:dyDescent="0.15">
      <c r="A17" s="28"/>
      <c r="B17" s="24" t="s">
        <v>15</v>
      </c>
      <c r="C17" s="8">
        <v>1115.44</v>
      </c>
      <c r="D17" s="14">
        <v>571981</v>
      </c>
      <c r="E17" s="8">
        <v>4.79</v>
      </c>
      <c r="F17" s="14">
        <v>1015</v>
      </c>
      <c r="G17" s="8">
        <f>SUM(C17,E17)</f>
        <v>1120.23</v>
      </c>
      <c r="H17" s="14">
        <f t="shared" si="2"/>
        <v>572996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1115.44</v>
      </c>
      <c r="P17" s="14">
        <f t="shared" si="6"/>
        <v>571981</v>
      </c>
      <c r="Q17" s="8">
        <f t="shared" si="7"/>
        <v>4.79</v>
      </c>
      <c r="R17" s="14">
        <f t="shared" si="8"/>
        <v>1015</v>
      </c>
      <c r="S17" s="8">
        <f t="shared" si="9"/>
        <v>1120.23</v>
      </c>
      <c r="T17" s="14">
        <f t="shared" si="10"/>
        <v>572996</v>
      </c>
      <c r="U17" s="8">
        <v>0.42</v>
      </c>
      <c r="V17" s="14">
        <v>136</v>
      </c>
      <c r="W17" s="8">
        <v>8.44</v>
      </c>
      <c r="X17" s="14">
        <v>1551</v>
      </c>
      <c r="Y17" s="8">
        <f t="shared" si="11"/>
        <v>8.86</v>
      </c>
      <c r="Z17" s="14">
        <f t="shared" si="30"/>
        <v>1687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0.28000000000000003</v>
      </c>
      <c r="AH17" s="14">
        <v>91</v>
      </c>
      <c r="AI17" s="8">
        <v>71.680000000000007</v>
      </c>
      <c r="AJ17" s="14">
        <v>15949</v>
      </c>
      <c r="AK17" s="8">
        <f t="shared" si="27"/>
        <v>71.960000000000008</v>
      </c>
      <c r="AL17" s="14">
        <f t="shared" si="32"/>
        <v>16040</v>
      </c>
      <c r="AM17" s="16">
        <f t="shared" si="16"/>
        <v>0.7</v>
      </c>
      <c r="AN17" s="14">
        <f t="shared" si="17"/>
        <v>227</v>
      </c>
      <c r="AO17" s="16">
        <f t="shared" si="18"/>
        <v>80.12</v>
      </c>
      <c r="AP17" s="14">
        <f t="shared" si="19"/>
        <v>17500</v>
      </c>
      <c r="AQ17" s="8">
        <f t="shared" si="20"/>
        <v>80.820000000000007</v>
      </c>
      <c r="AR17" s="14">
        <f t="shared" si="33"/>
        <v>17727</v>
      </c>
      <c r="AS17" s="16">
        <f t="shared" si="22"/>
        <v>1116.1400000000001</v>
      </c>
      <c r="AT17" s="14">
        <f t="shared" si="23"/>
        <v>572208</v>
      </c>
      <c r="AU17" s="16">
        <f t="shared" si="28"/>
        <v>84.910000000000011</v>
      </c>
      <c r="AV17" s="14">
        <f t="shared" si="24"/>
        <v>18515</v>
      </c>
      <c r="AW17" s="16">
        <f t="shared" si="29"/>
        <v>1201.05</v>
      </c>
      <c r="AX17" s="14">
        <f t="shared" si="25"/>
        <v>590723</v>
      </c>
      <c r="AY17" s="8">
        <v>1.99</v>
      </c>
      <c r="AZ17" s="8">
        <v>13.77</v>
      </c>
      <c r="BA17" s="8">
        <v>21.72</v>
      </c>
      <c r="BB17" s="8">
        <v>1.36</v>
      </c>
      <c r="BC17" s="22">
        <v>888</v>
      </c>
      <c r="BD17" s="21">
        <v>0</v>
      </c>
      <c r="BE17" s="19">
        <f t="shared" si="26"/>
        <v>1239.8899999999999</v>
      </c>
    </row>
    <row r="18" spans="1:57" s="9" customFormat="1" ht="18" customHeight="1" x14ac:dyDescent="0.15">
      <c r="A18" s="28"/>
      <c r="B18" s="24" t="s">
        <v>16</v>
      </c>
      <c r="C18" s="8">
        <v>49.97</v>
      </c>
      <c r="D18" s="14">
        <v>24713</v>
      </c>
      <c r="E18" s="8">
        <v>1.51</v>
      </c>
      <c r="F18" s="14">
        <v>333</v>
      </c>
      <c r="G18" s="8">
        <f t="shared" si="1"/>
        <v>51.48</v>
      </c>
      <c r="H18" s="14">
        <f t="shared" si="2"/>
        <v>25046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49.97</v>
      </c>
      <c r="P18" s="14">
        <f t="shared" si="6"/>
        <v>24713</v>
      </c>
      <c r="Q18" s="8">
        <f t="shared" si="7"/>
        <v>1.51</v>
      </c>
      <c r="R18" s="14">
        <f t="shared" si="8"/>
        <v>333</v>
      </c>
      <c r="S18" s="8">
        <f t="shared" si="9"/>
        <v>51.48</v>
      </c>
      <c r="T18" s="14">
        <f t="shared" si="10"/>
        <v>25046</v>
      </c>
      <c r="U18" s="8">
        <v>0</v>
      </c>
      <c r="V18" s="14">
        <v>0</v>
      </c>
      <c r="W18" s="8">
        <v>0.13</v>
      </c>
      <c r="X18" s="14">
        <v>29</v>
      </c>
      <c r="Y18" s="8">
        <f t="shared" si="11"/>
        <v>0.13</v>
      </c>
      <c r="Z18" s="14">
        <f t="shared" si="30"/>
        <v>29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53.83</v>
      </c>
      <c r="AJ18" s="14">
        <v>9698</v>
      </c>
      <c r="AK18" s="8">
        <f t="shared" si="27"/>
        <v>53.83</v>
      </c>
      <c r="AL18" s="14">
        <f t="shared" si="32"/>
        <v>9698</v>
      </c>
      <c r="AM18" s="16">
        <f t="shared" si="16"/>
        <v>0</v>
      </c>
      <c r="AN18" s="14">
        <f t="shared" si="17"/>
        <v>0</v>
      </c>
      <c r="AO18" s="16">
        <f t="shared" si="18"/>
        <v>53.96</v>
      </c>
      <c r="AP18" s="14">
        <f t="shared" si="19"/>
        <v>9727</v>
      </c>
      <c r="AQ18" s="8">
        <f t="shared" si="20"/>
        <v>53.96</v>
      </c>
      <c r="AR18" s="14">
        <f t="shared" si="33"/>
        <v>9727</v>
      </c>
      <c r="AS18" s="16">
        <f t="shared" si="22"/>
        <v>49.97</v>
      </c>
      <c r="AT18" s="14">
        <f t="shared" si="23"/>
        <v>24713</v>
      </c>
      <c r="AU18" s="16">
        <f t="shared" si="28"/>
        <v>55.47</v>
      </c>
      <c r="AV18" s="14">
        <f t="shared" si="24"/>
        <v>10060</v>
      </c>
      <c r="AW18" s="16">
        <f t="shared" si="29"/>
        <v>105.44</v>
      </c>
      <c r="AX18" s="14">
        <f t="shared" si="25"/>
        <v>34773</v>
      </c>
      <c r="AY18" s="8">
        <v>0</v>
      </c>
      <c r="AZ18" s="8">
        <v>0.12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105.56</v>
      </c>
    </row>
    <row r="19" spans="1:57" s="9" customFormat="1" ht="18" customHeight="1" x14ac:dyDescent="0.15">
      <c r="A19" s="28"/>
      <c r="B19" s="24" t="s">
        <v>2</v>
      </c>
      <c r="C19" s="8">
        <f>SUM(C16:C18)</f>
        <v>4340.5000000000009</v>
      </c>
      <c r="D19" s="14">
        <f>SUM(D16:D18)</f>
        <v>2151794</v>
      </c>
      <c r="E19" s="8">
        <f>SUM(E16:E18)</f>
        <v>160.35999999999999</v>
      </c>
      <c r="F19" s="14">
        <f>SUM(F16:F18)</f>
        <v>35184</v>
      </c>
      <c r="G19" s="8">
        <f>SUM(C19,E19)</f>
        <v>4500.8600000000006</v>
      </c>
      <c r="H19" s="14">
        <f>SUM(D19,F19)</f>
        <v>2186978</v>
      </c>
      <c r="I19" s="8">
        <f>SUM(I16:I18)</f>
        <v>42.5</v>
      </c>
      <c r="J19" s="14">
        <f>SUM(J16:J18)</f>
        <v>17677</v>
      </c>
      <c r="K19" s="8">
        <f>SUM(K16:K18)</f>
        <v>10.55</v>
      </c>
      <c r="L19" s="14">
        <f>SUM(L16:L18)</f>
        <v>2342</v>
      </c>
      <c r="M19" s="8">
        <f t="shared" si="3"/>
        <v>53.05</v>
      </c>
      <c r="N19" s="14">
        <f t="shared" si="4"/>
        <v>20019</v>
      </c>
      <c r="O19" s="8">
        <f t="shared" si="5"/>
        <v>4383.0000000000009</v>
      </c>
      <c r="P19" s="14">
        <f t="shared" si="6"/>
        <v>2169471</v>
      </c>
      <c r="Q19" s="8">
        <f t="shared" si="7"/>
        <v>170.91</v>
      </c>
      <c r="R19" s="14">
        <f t="shared" si="8"/>
        <v>37526</v>
      </c>
      <c r="S19" s="8">
        <f t="shared" si="9"/>
        <v>4553.9100000000008</v>
      </c>
      <c r="T19" s="14">
        <f t="shared" si="10"/>
        <v>2206997</v>
      </c>
      <c r="U19" s="8">
        <f>SUM(U16:U18)</f>
        <v>8.9</v>
      </c>
      <c r="V19" s="14">
        <f>SUM(V16:V18)</f>
        <v>2754</v>
      </c>
      <c r="W19" s="8">
        <f>SUM(W16:W18)</f>
        <v>118.97999999999999</v>
      </c>
      <c r="X19" s="14">
        <f>SUM(X16:X18)</f>
        <v>27144</v>
      </c>
      <c r="Y19" s="8">
        <f t="shared" si="11"/>
        <v>127.88</v>
      </c>
      <c r="Z19" s="14">
        <f t="shared" si="30"/>
        <v>29898</v>
      </c>
      <c r="AA19" s="8">
        <f>SUM(AA16:AA18)</f>
        <v>0.76</v>
      </c>
      <c r="AB19" s="14">
        <f>SUM(AB16:AB18)</f>
        <v>243</v>
      </c>
      <c r="AC19" s="8">
        <f>SUM(AC16:AC18)</f>
        <v>52.43</v>
      </c>
      <c r="AD19" s="14">
        <f>SUM(AD16:AD18)</f>
        <v>12721</v>
      </c>
      <c r="AE19" s="8">
        <f t="shared" si="13"/>
        <v>53.19</v>
      </c>
      <c r="AF19" s="14">
        <f t="shared" si="31"/>
        <v>12964</v>
      </c>
      <c r="AG19" s="8">
        <f>SUM(AG16:AG18)</f>
        <v>75.36</v>
      </c>
      <c r="AH19" s="14">
        <f>SUM(AH16:AH18)</f>
        <v>23912</v>
      </c>
      <c r="AI19" s="8">
        <f>SUM(AI16:AI18)</f>
        <v>1279.99</v>
      </c>
      <c r="AJ19" s="14">
        <f>SUM(AJ16:AJ18)</f>
        <v>281527</v>
      </c>
      <c r="AK19" s="8">
        <f t="shared" si="27"/>
        <v>1355.35</v>
      </c>
      <c r="AL19" s="14">
        <f t="shared" si="32"/>
        <v>305439</v>
      </c>
      <c r="AM19" s="16">
        <f t="shared" si="16"/>
        <v>85.02</v>
      </c>
      <c r="AN19" s="14">
        <f t="shared" si="17"/>
        <v>26909</v>
      </c>
      <c r="AO19" s="16">
        <f t="shared" si="18"/>
        <v>1451.4</v>
      </c>
      <c r="AP19" s="14">
        <f t="shared" si="19"/>
        <v>321392</v>
      </c>
      <c r="AQ19" s="8">
        <f t="shared" si="20"/>
        <v>1536.42</v>
      </c>
      <c r="AR19" s="14">
        <f t="shared" si="33"/>
        <v>348301</v>
      </c>
      <c r="AS19" s="16">
        <f>SUM(AM19,O19)</f>
        <v>4468.0200000000013</v>
      </c>
      <c r="AT19" s="14">
        <f t="shared" si="23"/>
        <v>2196380</v>
      </c>
      <c r="AU19" s="16">
        <f t="shared" si="28"/>
        <v>1622.3100000000002</v>
      </c>
      <c r="AV19" s="14">
        <f>SUM(AP19,R19)</f>
        <v>358918</v>
      </c>
      <c r="AW19" s="16">
        <f t="shared" si="29"/>
        <v>6090.3300000000008</v>
      </c>
      <c r="AX19" s="14">
        <f>SUM(AR19,T19)</f>
        <v>2555298</v>
      </c>
      <c r="AY19" s="8">
        <f t="shared" ref="AY19:BD19" si="35">SUM(AY16:AY18)</f>
        <v>10.86</v>
      </c>
      <c r="AZ19" s="8">
        <f t="shared" si="35"/>
        <v>134.41</v>
      </c>
      <c r="BA19" s="8">
        <f t="shared" si="35"/>
        <v>108.5</v>
      </c>
      <c r="BB19" s="8">
        <f t="shared" si="35"/>
        <v>6.21</v>
      </c>
      <c r="BC19" s="22">
        <f t="shared" si="35"/>
        <v>4552</v>
      </c>
      <c r="BD19" s="21">
        <f t="shared" si="35"/>
        <v>0</v>
      </c>
      <c r="BE19" s="19">
        <f t="shared" si="26"/>
        <v>6350.31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10124.99</v>
      </c>
      <c r="D20" s="14">
        <v>4785310</v>
      </c>
      <c r="E20" s="8">
        <v>542.37</v>
      </c>
      <c r="F20" s="14">
        <v>93468</v>
      </c>
      <c r="G20" s="8">
        <f t="shared" si="1"/>
        <v>10667.36</v>
      </c>
      <c r="H20" s="14">
        <f t="shared" si="2"/>
        <v>4878778</v>
      </c>
      <c r="I20" s="8">
        <v>67.75</v>
      </c>
      <c r="J20" s="14">
        <v>25512</v>
      </c>
      <c r="K20" s="8">
        <v>2.66</v>
      </c>
      <c r="L20" s="14">
        <v>452</v>
      </c>
      <c r="M20" s="8">
        <f t="shared" si="3"/>
        <v>70.41</v>
      </c>
      <c r="N20" s="14">
        <f t="shared" si="4"/>
        <v>25964</v>
      </c>
      <c r="O20" s="8">
        <f t="shared" si="5"/>
        <v>10192.74</v>
      </c>
      <c r="P20" s="14">
        <f t="shared" si="6"/>
        <v>4810822</v>
      </c>
      <c r="Q20" s="8">
        <f t="shared" si="7"/>
        <v>545.03</v>
      </c>
      <c r="R20" s="14">
        <f t="shared" si="8"/>
        <v>93920</v>
      </c>
      <c r="S20" s="8">
        <f t="shared" si="9"/>
        <v>10737.77</v>
      </c>
      <c r="T20" s="14">
        <f t="shared" si="10"/>
        <v>4904742</v>
      </c>
      <c r="U20" s="8">
        <v>38.5</v>
      </c>
      <c r="V20" s="14">
        <v>11107</v>
      </c>
      <c r="W20" s="8">
        <v>135.39000000000001</v>
      </c>
      <c r="X20" s="14">
        <v>26928</v>
      </c>
      <c r="Y20" s="8">
        <f t="shared" si="11"/>
        <v>173.89000000000001</v>
      </c>
      <c r="Z20" s="14">
        <f t="shared" si="30"/>
        <v>38035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80.739999999999995</v>
      </c>
      <c r="AH20" s="14">
        <v>24322</v>
      </c>
      <c r="AI20" s="8">
        <v>2187.35</v>
      </c>
      <c r="AJ20" s="14">
        <v>477219</v>
      </c>
      <c r="AK20" s="8">
        <f t="shared" si="27"/>
        <v>2268.0899999999997</v>
      </c>
      <c r="AL20" s="14">
        <f t="shared" si="32"/>
        <v>501541</v>
      </c>
      <c r="AM20" s="16">
        <f t="shared" si="16"/>
        <v>119.24</v>
      </c>
      <c r="AN20" s="14">
        <f t="shared" si="17"/>
        <v>35429</v>
      </c>
      <c r="AO20" s="16">
        <f t="shared" si="18"/>
        <v>2322.7399999999998</v>
      </c>
      <c r="AP20" s="14">
        <f t="shared" si="19"/>
        <v>504147</v>
      </c>
      <c r="AQ20" s="8">
        <f t="shared" si="20"/>
        <v>2441.9799999999996</v>
      </c>
      <c r="AR20" s="14">
        <f t="shared" si="33"/>
        <v>539576</v>
      </c>
      <c r="AS20" s="16">
        <f t="shared" si="22"/>
        <v>10311.98</v>
      </c>
      <c r="AT20" s="14">
        <f t="shared" si="23"/>
        <v>4846251</v>
      </c>
      <c r="AU20" s="16">
        <f t="shared" si="28"/>
        <v>2867.7699999999995</v>
      </c>
      <c r="AV20" s="14">
        <f>SUM(AP20,R20)</f>
        <v>598067</v>
      </c>
      <c r="AW20" s="16">
        <f t="shared" si="29"/>
        <v>13179.75</v>
      </c>
      <c r="AX20" s="14">
        <f t="shared" si="25"/>
        <v>5444318</v>
      </c>
      <c r="AY20" s="8">
        <v>27.46</v>
      </c>
      <c r="AZ20" s="8">
        <v>66.239999999999995</v>
      </c>
      <c r="BA20" s="8">
        <v>12.61</v>
      </c>
      <c r="BB20" s="8">
        <v>34.69</v>
      </c>
      <c r="BC20" s="22">
        <v>28138</v>
      </c>
      <c r="BD20" s="21">
        <v>20.48</v>
      </c>
      <c r="BE20" s="19">
        <f t="shared" si="26"/>
        <v>13341.23</v>
      </c>
    </row>
    <row r="21" spans="1:57" s="9" customFormat="1" ht="18" customHeight="1" x14ac:dyDescent="0.15">
      <c r="A21" s="28"/>
      <c r="B21" s="24" t="s">
        <v>19</v>
      </c>
      <c r="C21" s="8">
        <v>6.18</v>
      </c>
      <c r="D21" s="14">
        <v>2071</v>
      </c>
      <c r="E21" s="8">
        <v>1.9</v>
      </c>
      <c r="F21" s="14">
        <v>112</v>
      </c>
      <c r="G21" s="8">
        <f t="shared" si="1"/>
        <v>8.08</v>
      </c>
      <c r="H21" s="14">
        <f t="shared" si="2"/>
        <v>2183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6.18</v>
      </c>
      <c r="P21" s="14">
        <f t="shared" si="6"/>
        <v>2071</v>
      </c>
      <c r="Q21" s="8">
        <f t="shared" si="7"/>
        <v>1.9</v>
      </c>
      <c r="R21" s="14">
        <f t="shared" si="8"/>
        <v>112</v>
      </c>
      <c r="S21" s="8">
        <f t="shared" si="9"/>
        <v>8.08</v>
      </c>
      <c r="T21" s="14">
        <f t="shared" si="10"/>
        <v>2183</v>
      </c>
      <c r="U21" s="8">
        <v>0</v>
      </c>
      <c r="V21" s="14">
        <v>0</v>
      </c>
      <c r="W21" s="8">
        <v>0.15</v>
      </c>
      <c r="X21" s="14">
        <v>35</v>
      </c>
      <c r="Y21" s="8">
        <f t="shared" si="11"/>
        <v>0.15</v>
      </c>
      <c r="Z21" s="14">
        <f t="shared" si="30"/>
        <v>35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0.77</v>
      </c>
      <c r="AJ21" s="14">
        <v>136</v>
      </c>
      <c r="AK21" s="8">
        <f t="shared" si="27"/>
        <v>0.77</v>
      </c>
      <c r="AL21" s="14">
        <f t="shared" si="32"/>
        <v>136</v>
      </c>
      <c r="AM21" s="16">
        <f t="shared" si="16"/>
        <v>0</v>
      </c>
      <c r="AN21" s="14">
        <f t="shared" si="17"/>
        <v>0</v>
      </c>
      <c r="AO21" s="16">
        <f t="shared" si="18"/>
        <v>0.92</v>
      </c>
      <c r="AP21" s="14">
        <f t="shared" si="19"/>
        <v>171</v>
      </c>
      <c r="AQ21" s="8">
        <f t="shared" si="20"/>
        <v>0.92</v>
      </c>
      <c r="AR21" s="14">
        <f t="shared" si="33"/>
        <v>171</v>
      </c>
      <c r="AS21" s="16">
        <f t="shared" si="22"/>
        <v>6.18</v>
      </c>
      <c r="AT21" s="14">
        <f t="shared" si="23"/>
        <v>2071</v>
      </c>
      <c r="AU21" s="16">
        <f t="shared" si="28"/>
        <v>2.82</v>
      </c>
      <c r="AV21" s="14">
        <f t="shared" si="24"/>
        <v>283</v>
      </c>
      <c r="AW21" s="16">
        <f t="shared" si="29"/>
        <v>9</v>
      </c>
      <c r="AX21" s="14">
        <f t="shared" si="25"/>
        <v>2354</v>
      </c>
      <c r="AY21" s="8">
        <v>0</v>
      </c>
      <c r="AZ21" s="8">
        <v>0.17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9.17</v>
      </c>
    </row>
    <row r="22" spans="1:57" s="9" customFormat="1" ht="18" customHeight="1" x14ac:dyDescent="0.15">
      <c r="A22" s="28"/>
      <c r="B22" s="24" t="s">
        <v>2</v>
      </c>
      <c r="C22" s="8">
        <f>SUM(C20:C21)</f>
        <v>10131.17</v>
      </c>
      <c r="D22" s="14">
        <f>SUM(D20:D21)</f>
        <v>4787381</v>
      </c>
      <c r="E22" s="8">
        <f>SUM(E20:E21)</f>
        <v>544.27</v>
      </c>
      <c r="F22" s="14">
        <f>SUM(F20:F21)</f>
        <v>93580</v>
      </c>
      <c r="G22" s="8">
        <f t="shared" si="1"/>
        <v>10675.44</v>
      </c>
      <c r="H22" s="14">
        <f t="shared" si="2"/>
        <v>4880961</v>
      </c>
      <c r="I22" s="8">
        <f>SUM(I20:I21)</f>
        <v>67.75</v>
      </c>
      <c r="J22" s="14">
        <f>SUM(J20:J21)</f>
        <v>25512</v>
      </c>
      <c r="K22" s="8">
        <f>SUM(K20:K21)</f>
        <v>2.66</v>
      </c>
      <c r="L22" s="14">
        <f>SUM(L20:L21)</f>
        <v>452</v>
      </c>
      <c r="M22" s="8">
        <f t="shared" si="3"/>
        <v>70.41</v>
      </c>
      <c r="N22" s="14">
        <f t="shared" si="4"/>
        <v>25964</v>
      </c>
      <c r="O22" s="8">
        <f t="shared" si="5"/>
        <v>10198.92</v>
      </c>
      <c r="P22" s="14">
        <f t="shared" si="6"/>
        <v>4812893</v>
      </c>
      <c r="Q22" s="8">
        <f t="shared" si="7"/>
        <v>546.92999999999995</v>
      </c>
      <c r="R22" s="14">
        <f t="shared" si="8"/>
        <v>94032</v>
      </c>
      <c r="S22" s="8">
        <f t="shared" si="9"/>
        <v>10745.85</v>
      </c>
      <c r="T22" s="14">
        <f t="shared" si="10"/>
        <v>4906925</v>
      </c>
      <c r="U22" s="8">
        <f>SUM(U20:U21)</f>
        <v>38.5</v>
      </c>
      <c r="V22" s="14">
        <f>SUM(V20:V21)</f>
        <v>11107</v>
      </c>
      <c r="W22" s="8">
        <f>SUM(W20:W21)</f>
        <v>135.54000000000002</v>
      </c>
      <c r="X22" s="14">
        <f>SUM(X20:X21)</f>
        <v>26963</v>
      </c>
      <c r="Y22" s="8">
        <f t="shared" si="11"/>
        <v>174.04000000000002</v>
      </c>
      <c r="Z22" s="14">
        <f t="shared" si="30"/>
        <v>38070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80.739999999999995</v>
      </c>
      <c r="AH22" s="14">
        <f>SUM(AH20:AH21)</f>
        <v>24322</v>
      </c>
      <c r="AI22" s="8">
        <f>SUM(AI20:AI21)</f>
        <v>2188.12</v>
      </c>
      <c r="AJ22" s="14">
        <f>SUM(AJ20:AJ21)</f>
        <v>477355</v>
      </c>
      <c r="AK22" s="8">
        <f t="shared" si="27"/>
        <v>2268.8599999999997</v>
      </c>
      <c r="AL22" s="14">
        <f t="shared" si="32"/>
        <v>501677</v>
      </c>
      <c r="AM22" s="16">
        <f t="shared" si="16"/>
        <v>119.24</v>
      </c>
      <c r="AN22" s="14">
        <f t="shared" si="17"/>
        <v>35429</v>
      </c>
      <c r="AO22" s="16">
        <f t="shared" si="18"/>
        <v>2323.66</v>
      </c>
      <c r="AP22" s="14">
        <f t="shared" si="19"/>
        <v>504318</v>
      </c>
      <c r="AQ22" s="8">
        <f t="shared" si="20"/>
        <v>2442.8999999999996</v>
      </c>
      <c r="AR22" s="14">
        <f t="shared" si="33"/>
        <v>539747</v>
      </c>
      <c r="AS22" s="16">
        <f t="shared" si="22"/>
        <v>10318.16</v>
      </c>
      <c r="AT22" s="14">
        <f t="shared" si="23"/>
        <v>4848322</v>
      </c>
      <c r="AU22" s="16">
        <f t="shared" si="28"/>
        <v>2870.5899999999997</v>
      </c>
      <c r="AV22" s="14">
        <f t="shared" si="24"/>
        <v>598350</v>
      </c>
      <c r="AW22" s="16">
        <f t="shared" si="29"/>
        <v>13188.75</v>
      </c>
      <c r="AX22" s="14">
        <f t="shared" si="25"/>
        <v>5446672</v>
      </c>
      <c r="AY22" s="8">
        <f t="shared" ref="AY22:BD22" si="36">SUM(AY20:AY21)</f>
        <v>27.46</v>
      </c>
      <c r="AZ22" s="8">
        <f t="shared" si="36"/>
        <v>66.41</v>
      </c>
      <c r="BA22" s="8">
        <f t="shared" si="36"/>
        <v>12.61</v>
      </c>
      <c r="BB22" s="8">
        <f>SUM(BB20:BB21)</f>
        <v>34.69</v>
      </c>
      <c r="BC22" s="22">
        <f>SUM(BC20:BC21)</f>
        <v>28138</v>
      </c>
      <c r="BD22" s="21">
        <f t="shared" si="36"/>
        <v>20.48</v>
      </c>
      <c r="BE22" s="19">
        <f t="shared" si="26"/>
        <v>13350.4</v>
      </c>
    </row>
    <row r="23" spans="1:57" s="9" customFormat="1" ht="18" customHeight="1" x14ac:dyDescent="0.15">
      <c r="A23" s="31" t="s">
        <v>24</v>
      </c>
      <c r="B23" s="32"/>
      <c r="C23" s="8">
        <v>1127.5999999999999</v>
      </c>
      <c r="D23" s="14">
        <v>540616</v>
      </c>
      <c r="E23" s="8">
        <v>57.48</v>
      </c>
      <c r="F23" s="14">
        <v>12922</v>
      </c>
      <c r="G23" s="8">
        <f>SUM(C23,E23)</f>
        <v>1185.08</v>
      </c>
      <c r="H23" s="14">
        <f t="shared" si="2"/>
        <v>553538</v>
      </c>
      <c r="I23" s="8">
        <v>0.89</v>
      </c>
      <c r="J23" s="14">
        <v>311</v>
      </c>
      <c r="K23" s="8">
        <v>0.39</v>
      </c>
      <c r="L23" s="14">
        <v>71</v>
      </c>
      <c r="M23" s="8">
        <f t="shared" si="3"/>
        <v>1.28</v>
      </c>
      <c r="N23" s="14">
        <f t="shared" si="4"/>
        <v>382</v>
      </c>
      <c r="O23" s="8">
        <f t="shared" si="5"/>
        <v>1128.49</v>
      </c>
      <c r="P23" s="14">
        <f t="shared" si="6"/>
        <v>540927</v>
      </c>
      <c r="Q23" s="8">
        <f t="shared" si="7"/>
        <v>57.87</v>
      </c>
      <c r="R23" s="14">
        <f t="shared" si="8"/>
        <v>12993</v>
      </c>
      <c r="S23" s="8">
        <f t="shared" si="9"/>
        <v>1186.3599999999999</v>
      </c>
      <c r="T23" s="14">
        <f t="shared" si="10"/>
        <v>553920</v>
      </c>
      <c r="U23" s="8">
        <v>0</v>
      </c>
      <c r="V23" s="6">
        <v>0</v>
      </c>
      <c r="W23" s="8">
        <v>39.31</v>
      </c>
      <c r="X23" s="6">
        <v>7157</v>
      </c>
      <c r="Y23" s="8">
        <f t="shared" si="11"/>
        <v>39.31</v>
      </c>
      <c r="Z23" s="14">
        <f t="shared" si="30"/>
        <v>7157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345.49</v>
      </c>
      <c r="AJ23" s="6">
        <v>75371</v>
      </c>
      <c r="AK23" s="8">
        <f t="shared" si="27"/>
        <v>345.49</v>
      </c>
      <c r="AL23" s="14">
        <f t="shared" si="32"/>
        <v>75371</v>
      </c>
      <c r="AM23" s="16">
        <f t="shared" si="16"/>
        <v>0</v>
      </c>
      <c r="AN23" s="14">
        <f t="shared" si="17"/>
        <v>0</v>
      </c>
      <c r="AO23" s="16">
        <f t="shared" si="18"/>
        <v>384.8</v>
      </c>
      <c r="AP23" s="14">
        <f t="shared" si="19"/>
        <v>82528</v>
      </c>
      <c r="AQ23" s="8">
        <f t="shared" si="20"/>
        <v>384.8</v>
      </c>
      <c r="AR23" s="14">
        <f t="shared" si="33"/>
        <v>82528</v>
      </c>
      <c r="AS23" s="16">
        <f t="shared" si="22"/>
        <v>1128.49</v>
      </c>
      <c r="AT23" s="14">
        <f t="shared" si="23"/>
        <v>540927</v>
      </c>
      <c r="AU23" s="16">
        <f t="shared" si="28"/>
        <v>442.67</v>
      </c>
      <c r="AV23" s="14">
        <f t="shared" si="24"/>
        <v>95521</v>
      </c>
      <c r="AW23" s="16">
        <f t="shared" si="29"/>
        <v>1571.1599999999999</v>
      </c>
      <c r="AX23" s="14">
        <f t="shared" si="25"/>
        <v>636448</v>
      </c>
      <c r="AY23" s="21">
        <v>0</v>
      </c>
      <c r="AZ23" s="19">
        <v>8.24</v>
      </c>
      <c r="BA23" s="17">
        <v>7.23</v>
      </c>
      <c r="BB23" s="8">
        <v>2.7</v>
      </c>
      <c r="BC23" s="22">
        <v>2510</v>
      </c>
      <c r="BD23" s="21">
        <v>0</v>
      </c>
      <c r="BE23" s="19">
        <f t="shared" si="26"/>
        <v>1589.33</v>
      </c>
    </row>
    <row r="24" spans="1:57" s="9" customFormat="1" ht="18" customHeight="1" x14ac:dyDescent="0.15">
      <c r="A24" s="31" t="s">
        <v>23</v>
      </c>
      <c r="B24" s="32"/>
      <c r="C24" s="8">
        <v>5141.91</v>
      </c>
      <c r="D24" s="14">
        <v>2214313</v>
      </c>
      <c r="E24" s="8">
        <v>28.19</v>
      </c>
      <c r="F24" s="14">
        <v>4368</v>
      </c>
      <c r="G24" s="8">
        <f>SUM(C24,E24)</f>
        <v>5170.0999999999995</v>
      </c>
      <c r="H24" s="14">
        <f t="shared" si="2"/>
        <v>2218681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5141.91</v>
      </c>
      <c r="P24" s="14">
        <f t="shared" si="6"/>
        <v>2214313</v>
      </c>
      <c r="Q24" s="8">
        <f t="shared" si="7"/>
        <v>28.19</v>
      </c>
      <c r="R24" s="14">
        <f t="shared" si="8"/>
        <v>4368</v>
      </c>
      <c r="S24" s="8">
        <f t="shared" si="9"/>
        <v>5170.0999999999995</v>
      </c>
      <c r="T24" s="14">
        <f t="shared" si="10"/>
        <v>2218681</v>
      </c>
      <c r="U24" s="8">
        <v>0</v>
      </c>
      <c r="V24" s="6">
        <v>0</v>
      </c>
      <c r="W24" s="8">
        <v>8.69</v>
      </c>
      <c r="X24" s="6">
        <v>1611</v>
      </c>
      <c r="Y24" s="8">
        <f t="shared" si="11"/>
        <v>8.69</v>
      </c>
      <c r="Z24" s="14">
        <f t="shared" si="30"/>
        <v>1611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1.64</v>
      </c>
      <c r="AH24" s="6">
        <v>531</v>
      </c>
      <c r="AI24" s="8">
        <v>308.74</v>
      </c>
      <c r="AJ24" s="6">
        <v>51283</v>
      </c>
      <c r="AK24" s="8">
        <f t="shared" si="27"/>
        <v>310.38</v>
      </c>
      <c r="AL24" s="14">
        <f t="shared" si="32"/>
        <v>51814</v>
      </c>
      <c r="AM24" s="16">
        <f t="shared" si="16"/>
        <v>1.64</v>
      </c>
      <c r="AN24" s="14">
        <f t="shared" si="17"/>
        <v>531</v>
      </c>
      <c r="AO24" s="16">
        <f t="shared" si="18"/>
        <v>317.43</v>
      </c>
      <c r="AP24" s="14">
        <f t="shared" si="19"/>
        <v>52894</v>
      </c>
      <c r="AQ24" s="8">
        <f t="shared" si="20"/>
        <v>319.07</v>
      </c>
      <c r="AR24" s="14">
        <f t="shared" si="33"/>
        <v>53425</v>
      </c>
      <c r="AS24" s="16">
        <f t="shared" si="22"/>
        <v>5143.55</v>
      </c>
      <c r="AT24" s="14">
        <f t="shared" si="23"/>
        <v>2214844</v>
      </c>
      <c r="AU24" s="16">
        <f t="shared" si="28"/>
        <v>345.62</v>
      </c>
      <c r="AV24" s="14">
        <f t="shared" si="24"/>
        <v>57262</v>
      </c>
      <c r="AW24" s="16">
        <f t="shared" si="29"/>
        <v>5489.1699999999992</v>
      </c>
      <c r="AX24" s="14">
        <f t="shared" si="25"/>
        <v>2272106</v>
      </c>
      <c r="AY24" s="21">
        <v>2.71</v>
      </c>
      <c r="AZ24" s="19">
        <v>13.74</v>
      </c>
      <c r="BA24" s="17">
        <v>43.99</v>
      </c>
      <c r="BB24" s="8">
        <v>0</v>
      </c>
      <c r="BC24" s="22">
        <v>0</v>
      </c>
      <c r="BD24" s="17">
        <v>0</v>
      </c>
      <c r="BE24" s="17">
        <f t="shared" si="26"/>
        <v>5549.6099999999988</v>
      </c>
    </row>
    <row r="25" spans="1:57" s="9" customFormat="1" ht="18" customHeight="1" x14ac:dyDescent="0.15">
      <c r="A25" s="31" t="s">
        <v>22</v>
      </c>
      <c r="B25" s="32"/>
      <c r="C25" s="8">
        <v>10126.009999999998</v>
      </c>
      <c r="D25" s="14">
        <v>4020799</v>
      </c>
      <c r="E25" s="8">
        <v>232.16</v>
      </c>
      <c r="F25" s="14">
        <v>16306</v>
      </c>
      <c r="G25" s="8">
        <f t="shared" si="1"/>
        <v>10358.169999999998</v>
      </c>
      <c r="H25" s="14">
        <f t="shared" si="2"/>
        <v>4037105</v>
      </c>
      <c r="I25" s="8">
        <v>55.24</v>
      </c>
      <c r="J25" s="14">
        <v>13853</v>
      </c>
      <c r="K25" s="8">
        <v>0.25</v>
      </c>
      <c r="L25" s="14">
        <v>15</v>
      </c>
      <c r="M25" s="8">
        <f t="shared" si="3"/>
        <v>55.49</v>
      </c>
      <c r="N25" s="14">
        <f t="shared" si="4"/>
        <v>13868</v>
      </c>
      <c r="O25" s="8">
        <f t="shared" si="5"/>
        <v>10181.249999999998</v>
      </c>
      <c r="P25" s="14">
        <f t="shared" si="6"/>
        <v>4034652</v>
      </c>
      <c r="Q25" s="8">
        <f t="shared" si="7"/>
        <v>232.41</v>
      </c>
      <c r="R25" s="14">
        <f t="shared" si="8"/>
        <v>16321</v>
      </c>
      <c r="S25" s="8">
        <f t="shared" si="9"/>
        <v>10413.659999999998</v>
      </c>
      <c r="T25" s="14">
        <f t="shared" si="10"/>
        <v>4050973</v>
      </c>
      <c r="U25" s="8">
        <v>0</v>
      </c>
      <c r="V25" s="6">
        <v>0</v>
      </c>
      <c r="W25" s="8">
        <v>149.68</v>
      </c>
      <c r="X25" s="6">
        <v>18540</v>
      </c>
      <c r="Y25" s="8">
        <f t="shared" si="11"/>
        <v>149.68</v>
      </c>
      <c r="Z25" s="14">
        <f t="shared" si="30"/>
        <v>18540</v>
      </c>
      <c r="AA25" s="8">
        <v>0</v>
      </c>
      <c r="AB25" s="6">
        <v>0</v>
      </c>
      <c r="AC25" s="8">
        <v>13.15</v>
      </c>
      <c r="AD25" s="6">
        <v>751</v>
      </c>
      <c r="AE25" s="8">
        <f t="shared" si="13"/>
        <v>13.15</v>
      </c>
      <c r="AF25" s="14">
        <f t="shared" si="31"/>
        <v>751</v>
      </c>
      <c r="AG25" s="8">
        <v>0.5</v>
      </c>
      <c r="AH25" s="6">
        <v>150</v>
      </c>
      <c r="AI25" s="8">
        <v>688.87</v>
      </c>
      <c r="AJ25" s="6">
        <v>121219</v>
      </c>
      <c r="AK25" s="8">
        <f t="shared" si="27"/>
        <v>689.37</v>
      </c>
      <c r="AL25" s="14">
        <f t="shared" si="32"/>
        <v>121369</v>
      </c>
      <c r="AM25" s="16">
        <f t="shared" si="16"/>
        <v>0.5</v>
      </c>
      <c r="AN25" s="14">
        <f t="shared" si="17"/>
        <v>150</v>
      </c>
      <c r="AO25" s="16">
        <f t="shared" si="18"/>
        <v>851.7</v>
      </c>
      <c r="AP25" s="14">
        <f t="shared" si="19"/>
        <v>140510</v>
      </c>
      <c r="AQ25" s="8">
        <f t="shared" si="20"/>
        <v>852.2</v>
      </c>
      <c r="AR25" s="14">
        <f t="shared" si="33"/>
        <v>140660</v>
      </c>
      <c r="AS25" s="16">
        <f t="shared" si="22"/>
        <v>10181.749999999998</v>
      </c>
      <c r="AT25" s="14">
        <f t="shared" si="23"/>
        <v>4034802</v>
      </c>
      <c r="AU25" s="16">
        <f t="shared" si="28"/>
        <v>1084.1100000000001</v>
      </c>
      <c r="AV25" s="14">
        <f t="shared" si="24"/>
        <v>156831</v>
      </c>
      <c r="AW25" s="16">
        <f t="shared" si="29"/>
        <v>11265.859999999999</v>
      </c>
      <c r="AX25" s="14">
        <f t="shared" si="25"/>
        <v>4191633</v>
      </c>
      <c r="AY25" s="21">
        <v>32.56</v>
      </c>
      <c r="AZ25" s="19">
        <v>74.91</v>
      </c>
      <c r="BA25" s="17">
        <v>114.01</v>
      </c>
      <c r="BB25" s="8">
        <v>12.23</v>
      </c>
      <c r="BC25" s="22">
        <v>9132</v>
      </c>
      <c r="BD25" s="17">
        <v>0</v>
      </c>
      <c r="BE25" s="17">
        <f t="shared" si="26"/>
        <v>11499.569999999998</v>
      </c>
    </row>
    <row r="26" spans="1:57" s="9" customFormat="1" ht="18" customHeight="1" x14ac:dyDescent="0.15">
      <c r="A26" s="28" t="s">
        <v>21</v>
      </c>
      <c r="B26" s="28"/>
      <c r="C26" s="8">
        <v>802.14</v>
      </c>
      <c r="D26" s="14">
        <v>382879</v>
      </c>
      <c r="E26" s="8">
        <v>2.35</v>
      </c>
      <c r="F26" s="14">
        <v>213</v>
      </c>
      <c r="G26" s="8">
        <f t="shared" si="1"/>
        <v>804.49</v>
      </c>
      <c r="H26" s="14">
        <f t="shared" si="2"/>
        <v>383092</v>
      </c>
      <c r="I26" s="8">
        <v>9.44</v>
      </c>
      <c r="J26" s="14">
        <v>4694</v>
      </c>
      <c r="K26" s="8">
        <v>0.17</v>
      </c>
      <c r="L26" s="14">
        <v>24</v>
      </c>
      <c r="M26" s="8">
        <f t="shared" si="3"/>
        <v>9.61</v>
      </c>
      <c r="N26" s="14">
        <f t="shared" si="4"/>
        <v>4718</v>
      </c>
      <c r="O26" s="8">
        <f t="shared" si="5"/>
        <v>811.58</v>
      </c>
      <c r="P26" s="14">
        <f t="shared" si="6"/>
        <v>387573</v>
      </c>
      <c r="Q26" s="8">
        <f>SUM(E26,K26)</f>
        <v>2.52</v>
      </c>
      <c r="R26" s="14">
        <f t="shared" si="8"/>
        <v>237</v>
      </c>
      <c r="S26" s="8">
        <f>SUM(O26,Q26)</f>
        <v>814.1</v>
      </c>
      <c r="T26" s="14">
        <f t="shared" si="10"/>
        <v>387810</v>
      </c>
      <c r="U26" s="8">
        <v>0</v>
      </c>
      <c r="V26" s="6">
        <v>0</v>
      </c>
      <c r="W26" s="8">
        <v>46.29</v>
      </c>
      <c r="X26" s="6">
        <v>7979</v>
      </c>
      <c r="Y26" s="8">
        <f t="shared" si="11"/>
        <v>46.29</v>
      </c>
      <c r="Z26" s="14">
        <f t="shared" si="30"/>
        <v>7979</v>
      </c>
      <c r="AA26" s="8">
        <v>0</v>
      </c>
      <c r="AB26" s="6">
        <v>0</v>
      </c>
      <c r="AC26" s="8">
        <v>0.94</v>
      </c>
      <c r="AD26" s="6">
        <v>34</v>
      </c>
      <c r="AE26" s="8">
        <f t="shared" si="13"/>
        <v>0.94</v>
      </c>
      <c r="AF26" s="14">
        <f t="shared" si="31"/>
        <v>34</v>
      </c>
      <c r="AG26" s="8">
        <v>0</v>
      </c>
      <c r="AH26" s="6">
        <v>0</v>
      </c>
      <c r="AI26" s="8">
        <v>738.21999999999991</v>
      </c>
      <c r="AJ26" s="6">
        <v>128026</v>
      </c>
      <c r="AK26" s="8">
        <f t="shared" si="27"/>
        <v>738.21999999999991</v>
      </c>
      <c r="AL26" s="14">
        <f t="shared" si="32"/>
        <v>128026</v>
      </c>
      <c r="AM26" s="16">
        <f>SUM(U26,AA26,AG26)</f>
        <v>0</v>
      </c>
      <c r="AN26" s="14">
        <f>SUM(V26,AB26,AH26)</f>
        <v>0</v>
      </c>
      <c r="AO26" s="16">
        <f>SUM(W26,AC26,AI26)</f>
        <v>785.44999999999993</v>
      </c>
      <c r="AP26" s="14">
        <f>SUM(X26,AD26,AJ26)</f>
        <v>136039</v>
      </c>
      <c r="AQ26" s="8">
        <f>SUM(AM26,AO26)</f>
        <v>785.44999999999993</v>
      </c>
      <c r="AR26" s="14">
        <f t="shared" si="33"/>
        <v>136039</v>
      </c>
      <c r="AS26" s="16">
        <f t="shared" si="22"/>
        <v>811.58</v>
      </c>
      <c r="AT26" s="14">
        <f t="shared" si="23"/>
        <v>387573</v>
      </c>
      <c r="AU26" s="16">
        <f t="shared" si="28"/>
        <v>787.96999999999991</v>
      </c>
      <c r="AV26" s="14">
        <f t="shared" si="24"/>
        <v>136276</v>
      </c>
      <c r="AW26" s="16">
        <f t="shared" si="29"/>
        <v>1599.55</v>
      </c>
      <c r="AX26" s="14">
        <f t="shared" si="25"/>
        <v>523849</v>
      </c>
      <c r="AY26" s="21">
        <v>4.0199999999999996</v>
      </c>
      <c r="AZ26" s="19">
        <v>1.41</v>
      </c>
      <c r="BA26" s="17">
        <v>3.36</v>
      </c>
      <c r="BB26" s="8">
        <v>6.64</v>
      </c>
      <c r="BC26" s="22">
        <v>6382</v>
      </c>
      <c r="BD26" s="17">
        <v>0.8</v>
      </c>
      <c r="BE26" s="17">
        <f t="shared" si="26"/>
        <v>1615.78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114203.15999999999</v>
      </c>
      <c r="D27" s="15">
        <f t="shared" ref="D27:AH27" si="37">SUM(D15,D19,D22,D23:D26)</f>
        <v>50318325</v>
      </c>
      <c r="E27" s="10">
        <f>SUM(E15,E19,E22,E23:E26)</f>
        <v>3674.99</v>
      </c>
      <c r="F27" s="15">
        <f t="shared" si="37"/>
        <v>650843</v>
      </c>
      <c r="G27" s="10">
        <f>SUM(G15,G19,G22,G23:G26)</f>
        <v>117878.15</v>
      </c>
      <c r="H27" s="15">
        <f t="shared" si="37"/>
        <v>50969168</v>
      </c>
      <c r="I27" s="10">
        <f>SUM(I15,I19,I22,I23:I26)</f>
        <v>650.20000000000005</v>
      </c>
      <c r="J27" s="15">
        <f t="shared" si="37"/>
        <v>254409</v>
      </c>
      <c r="K27" s="10">
        <f t="shared" si="37"/>
        <v>22.520000000000003</v>
      </c>
      <c r="L27" s="15">
        <f t="shared" si="37"/>
        <v>4111</v>
      </c>
      <c r="M27" s="10">
        <f t="shared" si="37"/>
        <v>672.71999999999991</v>
      </c>
      <c r="N27" s="15">
        <f t="shared" si="37"/>
        <v>258520</v>
      </c>
      <c r="O27" s="10">
        <f>SUM(O15,O19,O22,O23:O26)</f>
        <v>114853.36</v>
      </c>
      <c r="P27" s="15">
        <f t="shared" si="37"/>
        <v>50572734</v>
      </c>
      <c r="Q27" s="10">
        <f>SUM(Q15,Q19,Q22,Q23:Q26)</f>
        <v>3697.5099999999993</v>
      </c>
      <c r="R27" s="15">
        <f t="shared" si="37"/>
        <v>654954</v>
      </c>
      <c r="S27" s="10">
        <f t="shared" si="37"/>
        <v>118550.87000000001</v>
      </c>
      <c r="T27" s="15">
        <f t="shared" si="37"/>
        <v>51227688</v>
      </c>
      <c r="U27" s="10">
        <f t="shared" si="37"/>
        <v>67.240000000000009</v>
      </c>
      <c r="V27" s="15">
        <f t="shared" si="37"/>
        <v>18705</v>
      </c>
      <c r="W27" s="10">
        <f t="shared" si="37"/>
        <v>2988.72</v>
      </c>
      <c r="X27" s="15">
        <f t="shared" si="37"/>
        <v>503403</v>
      </c>
      <c r="Y27" s="10">
        <f t="shared" si="37"/>
        <v>3055.96</v>
      </c>
      <c r="Z27" s="15">
        <f t="shared" si="37"/>
        <v>522108</v>
      </c>
      <c r="AA27" s="10">
        <f t="shared" si="37"/>
        <v>0.76</v>
      </c>
      <c r="AB27" s="15">
        <f t="shared" si="37"/>
        <v>243</v>
      </c>
      <c r="AC27" s="10">
        <f t="shared" si="37"/>
        <v>122.43</v>
      </c>
      <c r="AD27" s="15">
        <f t="shared" si="37"/>
        <v>17781</v>
      </c>
      <c r="AE27" s="10">
        <f t="shared" si="37"/>
        <v>123.19</v>
      </c>
      <c r="AF27" s="15">
        <f t="shared" si="37"/>
        <v>18024</v>
      </c>
      <c r="AG27" s="10">
        <f t="shared" si="37"/>
        <v>378.32</v>
      </c>
      <c r="AH27" s="15">
        <f t="shared" si="37"/>
        <v>113297</v>
      </c>
      <c r="AI27" s="10">
        <f t="shared" ref="AI27:BE27" si="38">SUM(AI15,AI19,AI22,AI23:AI26)</f>
        <v>44026.91</v>
      </c>
      <c r="AJ27" s="15">
        <f t="shared" si="38"/>
        <v>8678031</v>
      </c>
      <c r="AK27" s="10">
        <f t="shared" si="38"/>
        <v>44405.23</v>
      </c>
      <c r="AL27" s="15">
        <f t="shared" si="38"/>
        <v>8791328</v>
      </c>
      <c r="AM27" s="10">
        <f t="shared" si="38"/>
        <v>446.32</v>
      </c>
      <c r="AN27" s="15">
        <f t="shared" si="38"/>
        <v>132245</v>
      </c>
      <c r="AO27" s="10">
        <f>SUM(AO15,AO19,AO22,AO23:AO26)</f>
        <v>47138.060000000005</v>
      </c>
      <c r="AP27" s="15">
        <f t="shared" si="38"/>
        <v>9199215</v>
      </c>
      <c r="AQ27" s="10">
        <f t="shared" si="38"/>
        <v>47584.38</v>
      </c>
      <c r="AR27" s="15">
        <f t="shared" si="38"/>
        <v>9331460</v>
      </c>
      <c r="AS27" s="10">
        <f t="shared" si="38"/>
        <v>115299.68000000001</v>
      </c>
      <c r="AT27" s="15">
        <f t="shared" si="38"/>
        <v>50704979</v>
      </c>
      <c r="AU27" s="10">
        <f t="shared" si="38"/>
        <v>50835.57</v>
      </c>
      <c r="AV27" s="15">
        <f t="shared" si="38"/>
        <v>9854169</v>
      </c>
      <c r="AW27" s="10">
        <f t="shared" si="38"/>
        <v>166135.24999999997</v>
      </c>
      <c r="AX27" s="15">
        <f>SUM(AX15,AX19,AX22,AX23:AX26)</f>
        <v>60559148</v>
      </c>
      <c r="AY27" s="21">
        <f t="shared" si="38"/>
        <v>486.71</v>
      </c>
      <c r="AZ27" s="20">
        <f t="shared" si="38"/>
        <v>1098.33</v>
      </c>
      <c r="BA27" s="18">
        <f t="shared" si="38"/>
        <v>537.16000000000008</v>
      </c>
      <c r="BB27" s="10">
        <f>SUM(BB15,BB19,BB22,BB23:BB26)</f>
        <v>2421.7099999999996</v>
      </c>
      <c r="BC27" s="23">
        <f t="shared" si="38"/>
        <v>2169854</v>
      </c>
      <c r="BD27" s="18">
        <f>SUM(BD15,BD19,BD22,BD23:BD26)</f>
        <v>52.15</v>
      </c>
      <c r="BE27" s="18">
        <f t="shared" si="38"/>
        <v>170731.31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2025-09-09T05:25:07Z</dcterms:modified>
</cp:coreProperties>
</file>