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90657295-E05F-4301-B780-FCA8EE5B1CE3}" xr6:coauthVersionLast="47" xr6:coauthVersionMax="47" xr10:uidLastSave="{00000000-0000-0000-0000-000000000000}"/>
  <bookViews>
    <workbookView xWindow="3120" yWindow="3120" windowWidth="21600" windowHeight="11295" xr2:uid="{1819048D-5EA2-43B6-B59D-0165E43C489B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B10" i="1" s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C10" i="1"/>
  <c r="AB26" i="1"/>
  <c r="AA27" i="1"/>
  <c r="Z27" i="1"/>
  <c r="AB11" i="1"/>
  <c r="AC9" i="1"/>
  <c r="AB9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O27" i="1"/>
  <c r="N27" i="1"/>
  <c r="AC8" i="1"/>
  <c r="AB8" i="1"/>
  <c r="AB7" i="1"/>
  <c r="AC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<sst xmlns="http://schemas.openxmlformats.org/spreadsheetml/2006/main" count="77" uniqueCount="32">
  <si>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</si>
  <si>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</si>
  <si>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</si>
  <si>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</si>
  <si>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</si>
  <si>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</si>
  <si>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</si>
  <si>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</si>
  <si>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</si>
  <si>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</si>
  <si>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</si>
  <si>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</si>
  <si>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</si>
  <si>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</si>
  <si>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</si>
  <si>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</si>
  <si>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</si>
  <si>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</si>
  <si>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</si>
  <si>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</si>
  <si>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</si>
  <si>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</si>
  <si>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</si>
  <si>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</si>
  <si>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</si>
  <si>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</si>
  <si>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</si>
  <si>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</si>
  <si>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</si>
  <si>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白川菊池</t>
  </si>
  <si>
    <t>阿蘇</t>
    <phoneticPr fontId="6"/>
  </si>
  <si>
    <t>高森町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</si>
</sst>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E5AC994D-0B8F-44D7-AAA1-789DE78D3F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752EE-CBA7-48C3-BEA7-88827646686B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227.75</v>
      </c>
      <c r="C7" s="14">
        <v>0</v>
      </c>
      <c r="D7" s="13">
        <v>31.81</v>
      </c>
      <c r="E7" s="14">
        <v>0</v>
      </c>
      <c r="F7" s="13">
        <v>0</v>
      </c>
      <c r="G7" s="14">
        <v>0</v>
      </c>
      <c r="H7" s="13">
        <v>7.24</v>
      </c>
      <c r="I7" s="14">
        <v>0</v>
      </c>
      <c r="J7" s="13">
        <v>0.14000000000000001</v>
      </c>
      <c r="K7" s="14">
        <v>0</v>
      </c>
      <c r="L7" s="13">
        <v>7.94</v>
      </c>
      <c r="M7" s="14">
        <v>0</v>
      </c>
      <c r="N7" s="13">
        <f>SUM(B7,D7,F7,H7,J7,L7)</f>
        <v>274.88</v>
      </c>
      <c r="O7" s="14">
        <f>SUM(C7,E7,G7,I7,K7,M7)</f>
        <v>0</v>
      </c>
      <c r="P7" s="13">
        <v>0</v>
      </c>
      <c r="Q7" s="14">
        <v>0</v>
      </c>
      <c r="R7" s="13">
        <v>0.88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0.88</v>
      </c>
      <c r="AA7" s="14">
        <f>SUM(Q7,S7,U7,W7,Y7)</f>
        <v>0</v>
      </c>
      <c r="AB7" s="13">
        <f>SUM(Z7,N7)</f>
        <v>275.76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306.60000000000002</v>
      </c>
      <c r="C8" s="14">
        <v>0</v>
      </c>
      <c r="D8" s="13">
        <v>27.71</v>
      </c>
      <c r="E8" s="14">
        <v>0</v>
      </c>
      <c r="F8" s="13">
        <v>0</v>
      </c>
      <c r="G8" s="14">
        <v>0</v>
      </c>
      <c r="H8" s="13">
        <v>7.35</v>
      </c>
      <c r="I8" s="14">
        <v>400</v>
      </c>
      <c r="J8" s="13">
        <v>0</v>
      </c>
      <c r="K8" s="14">
        <v>0</v>
      </c>
      <c r="L8" s="13">
        <v>8.7899999999999991</v>
      </c>
      <c r="M8" s="14">
        <v>213</v>
      </c>
      <c r="N8" s="13">
        <f t="shared" ref="N8:O25" si="1">SUM(B8,D8,F8,H8,J8,L8)</f>
        <v>350.45000000000005</v>
      </c>
      <c r="O8" s="14">
        <f t="shared" si="1"/>
        <v>613</v>
      </c>
      <c r="P8" s="13">
        <v>0</v>
      </c>
      <c r="Q8" s="14">
        <v>0</v>
      </c>
      <c r="R8" s="13">
        <v>0</v>
      </c>
      <c r="S8" s="14">
        <v>0</v>
      </c>
      <c r="T8" s="13">
        <v>4.75</v>
      </c>
      <c r="U8" s="14">
        <v>75</v>
      </c>
      <c r="V8" s="13">
        <v>0</v>
      </c>
      <c r="W8" s="14">
        <v>0</v>
      </c>
      <c r="X8" s="13">
        <v>0.38</v>
      </c>
      <c r="Y8" s="14">
        <v>9</v>
      </c>
      <c r="Z8" s="13">
        <f t="shared" si="0"/>
        <v>5.13</v>
      </c>
      <c r="AA8" s="14">
        <f t="shared" si="0"/>
        <v>84</v>
      </c>
      <c r="AB8" s="13">
        <f t="shared" ref="AB8:AC26" si="2">SUM(Z8,N8)</f>
        <v>355.58000000000004</v>
      </c>
      <c r="AC8" s="14">
        <f t="shared" si="2"/>
        <v>697</v>
      </c>
    </row>
    <row r="9" spans="1:29" s="10" customFormat="1" ht="18" customHeight="1" x14ac:dyDescent="0.15">
      <c r="A9" s="9">
        <v>3</v>
      </c>
      <c r="B9" s="13">
        <v>266.95</v>
      </c>
      <c r="C9" s="14">
        <v>6960</v>
      </c>
      <c r="D9" s="13">
        <v>43.84</v>
      </c>
      <c r="E9" s="14">
        <v>1374</v>
      </c>
      <c r="F9" s="13">
        <v>0</v>
      </c>
      <c r="G9" s="14">
        <v>0</v>
      </c>
      <c r="H9" s="13">
        <v>13.5</v>
      </c>
      <c r="I9" s="14">
        <v>1709</v>
      </c>
      <c r="J9" s="13">
        <v>0</v>
      </c>
      <c r="K9" s="14">
        <v>0</v>
      </c>
      <c r="L9" s="13">
        <v>8.74</v>
      </c>
      <c r="M9" s="14">
        <v>528</v>
      </c>
      <c r="N9" s="13">
        <f t="shared" si="1"/>
        <v>333.03</v>
      </c>
      <c r="O9" s="14">
        <f t="shared" si="1"/>
        <v>10571</v>
      </c>
      <c r="P9" s="13">
        <v>0</v>
      </c>
      <c r="Q9" s="14">
        <v>0</v>
      </c>
      <c r="R9" s="13">
        <v>0</v>
      </c>
      <c r="S9" s="14">
        <v>0</v>
      </c>
      <c r="T9" s="13">
        <v>0.43</v>
      </c>
      <c r="U9" s="14">
        <v>21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0.43</v>
      </c>
      <c r="AA9" s="14">
        <f t="shared" si="0"/>
        <v>21</v>
      </c>
      <c r="AB9" s="13">
        <f t="shared" si="2"/>
        <v>333.46</v>
      </c>
      <c r="AC9" s="14">
        <f t="shared" si="2"/>
        <v>10592</v>
      </c>
    </row>
    <row r="10" spans="1:29" s="10" customFormat="1" ht="18" customHeight="1" x14ac:dyDescent="0.15">
      <c r="A10" s="9">
        <v>4</v>
      </c>
      <c r="B10" s="13">
        <v>230.93</v>
      </c>
      <c r="C10" s="14">
        <v>19235</v>
      </c>
      <c r="D10" s="13">
        <v>70.44</v>
      </c>
      <c r="E10" s="14">
        <v>5629</v>
      </c>
      <c r="F10" s="13">
        <v>0</v>
      </c>
      <c r="G10" s="14">
        <v>0</v>
      </c>
      <c r="H10" s="13">
        <v>2.0499999999999998</v>
      </c>
      <c r="I10" s="14">
        <v>335</v>
      </c>
      <c r="J10" s="13">
        <v>0.1</v>
      </c>
      <c r="K10" s="14">
        <v>6</v>
      </c>
      <c r="L10" s="13">
        <v>27.74</v>
      </c>
      <c r="M10" s="14">
        <v>2784</v>
      </c>
      <c r="N10" s="13">
        <f t="shared" si="1"/>
        <v>331.26000000000005</v>
      </c>
      <c r="O10" s="14">
        <f t="shared" si="1"/>
        <v>27989</v>
      </c>
      <c r="P10" s="13">
        <v>0</v>
      </c>
      <c r="Q10" s="14">
        <v>0</v>
      </c>
      <c r="R10" s="13">
        <v>0</v>
      </c>
      <c r="S10" s="14">
        <v>0</v>
      </c>
      <c r="T10" s="13">
        <v>23.78</v>
      </c>
      <c r="U10" s="14">
        <v>2493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23.78</v>
      </c>
      <c r="AA10" s="14">
        <f t="shared" si="0"/>
        <v>2493</v>
      </c>
      <c r="AB10" s="13">
        <f t="shared" si="2"/>
        <v>355.04000000000008</v>
      </c>
      <c r="AC10" s="14">
        <f t="shared" si="2"/>
        <v>30482</v>
      </c>
    </row>
    <row r="11" spans="1:29" s="10" customFormat="1" ht="18" customHeight="1" x14ac:dyDescent="0.15">
      <c r="A11" s="9">
        <v>5</v>
      </c>
      <c r="B11" s="13">
        <v>56.31</v>
      </c>
      <c r="C11" s="14">
        <v>7576</v>
      </c>
      <c r="D11" s="13">
        <v>88.79</v>
      </c>
      <c r="E11" s="14">
        <v>11527</v>
      </c>
      <c r="F11" s="13">
        <v>0.15</v>
      </c>
      <c r="G11" s="14">
        <v>14</v>
      </c>
      <c r="H11" s="13">
        <v>3.66</v>
      </c>
      <c r="I11" s="14">
        <v>660</v>
      </c>
      <c r="J11" s="13">
        <v>0</v>
      </c>
      <c r="K11" s="14">
        <v>0</v>
      </c>
      <c r="L11" s="13">
        <v>16.760000000000002</v>
      </c>
      <c r="M11" s="14">
        <v>1888</v>
      </c>
      <c r="N11" s="13">
        <f t="shared" si="1"/>
        <v>165.67000000000002</v>
      </c>
      <c r="O11" s="14">
        <f t="shared" si="1"/>
        <v>21665</v>
      </c>
      <c r="P11" s="13">
        <v>0</v>
      </c>
      <c r="Q11" s="14">
        <v>0</v>
      </c>
      <c r="R11" s="13">
        <v>4.9400000000000004</v>
      </c>
      <c r="S11" s="14">
        <v>905</v>
      </c>
      <c r="T11" s="13">
        <v>36.39</v>
      </c>
      <c r="U11" s="14">
        <v>4535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41.33</v>
      </c>
      <c r="AA11" s="14">
        <f t="shared" si="0"/>
        <v>5440</v>
      </c>
      <c r="AB11" s="13">
        <f t="shared" si="2"/>
        <v>207</v>
      </c>
      <c r="AC11" s="14">
        <f t="shared" si="2"/>
        <v>27105</v>
      </c>
    </row>
    <row r="12" spans="1:29" s="10" customFormat="1" ht="18" customHeight="1" x14ac:dyDescent="0.15">
      <c r="A12" s="9">
        <v>6</v>
      </c>
      <c r="B12" s="13">
        <v>58.75</v>
      </c>
      <c r="C12" s="14">
        <v>12219</v>
      </c>
      <c r="D12" s="13">
        <v>78.36</v>
      </c>
      <c r="E12" s="14">
        <v>15645</v>
      </c>
      <c r="F12" s="13">
        <v>0</v>
      </c>
      <c r="G12" s="14">
        <v>0</v>
      </c>
      <c r="H12" s="13">
        <v>1.35</v>
      </c>
      <c r="I12" s="14">
        <v>264</v>
      </c>
      <c r="J12" s="13">
        <v>0.24</v>
      </c>
      <c r="K12" s="14">
        <v>36</v>
      </c>
      <c r="L12" s="13">
        <v>2.91</v>
      </c>
      <c r="M12" s="14">
        <v>410</v>
      </c>
      <c r="N12" s="13">
        <f t="shared" si="1"/>
        <v>141.61000000000001</v>
      </c>
      <c r="O12" s="14">
        <f t="shared" si="1"/>
        <v>28574</v>
      </c>
      <c r="P12" s="13">
        <v>0</v>
      </c>
      <c r="Q12" s="14">
        <v>0</v>
      </c>
      <c r="R12" s="13">
        <v>0.3</v>
      </c>
      <c r="S12" s="14">
        <v>58</v>
      </c>
      <c r="T12" s="13">
        <v>33.340000000000003</v>
      </c>
      <c r="U12" s="14">
        <v>4668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33.64</v>
      </c>
      <c r="AA12" s="14">
        <f t="shared" si="0"/>
        <v>4726</v>
      </c>
      <c r="AB12" s="13">
        <f t="shared" si="2"/>
        <v>175.25</v>
      </c>
      <c r="AC12" s="14">
        <f t="shared" si="2"/>
        <v>33300</v>
      </c>
    </row>
    <row r="13" spans="1:29" s="10" customFormat="1" ht="18" customHeight="1" x14ac:dyDescent="0.15">
      <c r="A13" s="9">
        <v>7</v>
      </c>
      <c r="B13" s="13">
        <v>36.89</v>
      </c>
      <c r="C13" s="14">
        <v>11075</v>
      </c>
      <c r="D13" s="13">
        <v>111.63</v>
      </c>
      <c r="E13" s="14">
        <v>29747</v>
      </c>
      <c r="F13" s="13">
        <v>0</v>
      </c>
      <c r="G13" s="14">
        <v>0</v>
      </c>
      <c r="H13" s="13">
        <v>4.99</v>
      </c>
      <c r="I13" s="14">
        <v>1027</v>
      </c>
      <c r="J13" s="13">
        <v>0</v>
      </c>
      <c r="K13" s="14">
        <v>0</v>
      </c>
      <c r="L13" s="13">
        <v>2.37</v>
      </c>
      <c r="M13" s="14">
        <v>387</v>
      </c>
      <c r="N13" s="13">
        <f t="shared" si="1"/>
        <v>155.88</v>
      </c>
      <c r="O13" s="14">
        <f t="shared" si="1"/>
        <v>42236</v>
      </c>
      <c r="P13" s="13">
        <v>0</v>
      </c>
      <c r="Q13" s="14">
        <v>0</v>
      </c>
      <c r="R13" s="13">
        <v>0.89</v>
      </c>
      <c r="S13" s="14">
        <v>182</v>
      </c>
      <c r="T13" s="13">
        <v>0</v>
      </c>
      <c r="U13" s="14">
        <v>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0.89</v>
      </c>
      <c r="AA13" s="14">
        <f t="shared" si="0"/>
        <v>182</v>
      </c>
      <c r="AB13" s="13">
        <f t="shared" si="2"/>
        <v>156.76999999999998</v>
      </c>
      <c r="AC13" s="14">
        <f t="shared" si="2"/>
        <v>42418</v>
      </c>
    </row>
    <row r="14" spans="1:29" s="10" customFormat="1" ht="18" customHeight="1" x14ac:dyDescent="0.15">
      <c r="A14" s="9">
        <v>8</v>
      </c>
      <c r="B14" s="13">
        <v>58.13</v>
      </c>
      <c r="C14" s="14">
        <v>20655</v>
      </c>
      <c r="D14" s="13">
        <v>133.62</v>
      </c>
      <c r="E14" s="14">
        <v>42865</v>
      </c>
      <c r="F14" s="13">
        <v>0</v>
      </c>
      <c r="G14" s="14">
        <v>0</v>
      </c>
      <c r="H14" s="13">
        <v>47.38</v>
      </c>
      <c r="I14" s="14">
        <v>10044</v>
      </c>
      <c r="J14" s="13">
        <v>0</v>
      </c>
      <c r="K14" s="14">
        <v>0</v>
      </c>
      <c r="L14" s="13">
        <v>23.77</v>
      </c>
      <c r="M14" s="14">
        <v>4138</v>
      </c>
      <c r="N14" s="13">
        <f t="shared" si="1"/>
        <v>262.89999999999998</v>
      </c>
      <c r="O14" s="14">
        <f t="shared" si="1"/>
        <v>77702</v>
      </c>
      <c r="P14" s="13">
        <v>0</v>
      </c>
      <c r="Q14" s="14">
        <v>0</v>
      </c>
      <c r="R14" s="13">
        <v>0</v>
      </c>
      <c r="S14" s="14">
        <v>0</v>
      </c>
      <c r="T14" s="13">
        <v>0</v>
      </c>
      <c r="U14" s="14">
        <v>0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0</v>
      </c>
      <c r="AA14" s="14">
        <f t="shared" si="0"/>
        <v>0</v>
      </c>
      <c r="AB14" s="13">
        <f t="shared" si="2"/>
        <v>262.89999999999998</v>
      </c>
      <c r="AC14" s="14">
        <f t="shared" si="2"/>
        <v>77702</v>
      </c>
    </row>
    <row r="15" spans="1:29" s="10" customFormat="1" ht="18" customHeight="1" x14ac:dyDescent="0.15">
      <c r="A15" s="9">
        <v>9</v>
      </c>
      <c r="B15" s="13">
        <v>194.99</v>
      </c>
      <c r="C15" s="14">
        <v>82898</v>
      </c>
      <c r="D15" s="13">
        <v>47.17</v>
      </c>
      <c r="E15" s="14">
        <v>17487</v>
      </c>
      <c r="F15" s="13">
        <v>0</v>
      </c>
      <c r="G15" s="14">
        <v>0</v>
      </c>
      <c r="H15" s="13">
        <v>15.88</v>
      </c>
      <c r="I15" s="14">
        <v>3426</v>
      </c>
      <c r="J15" s="13">
        <v>0</v>
      </c>
      <c r="K15" s="14">
        <v>0</v>
      </c>
      <c r="L15" s="13">
        <v>0.57999999999999996</v>
      </c>
      <c r="M15" s="14">
        <v>108</v>
      </c>
      <c r="N15" s="13">
        <f t="shared" si="1"/>
        <v>258.62</v>
      </c>
      <c r="O15" s="14">
        <f t="shared" si="1"/>
        <v>103919</v>
      </c>
      <c r="P15" s="13">
        <v>0</v>
      </c>
      <c r="Q15" s="14">
        <v>0</v>
      </c>
      <c r="R15" s="13">
        <v>3.83</v>
      </c>
      <c r="S15" s="14">
        <v>830</v>
      </c>
      <c r="T15" s="13">
        <v>6.77</v>
      </c>
      <c r="U15" s="14">
        <v>1299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10.6</v>
      </c>
      <c r="AA15" s="14">
        <f t="shared" si="0"/>
        <v>2129</v>
      </c>
      <c r="AB15" s="13">
        <f t="shared" si="2"/>
        <v>269.22000000000003</v>
      </c>
      <c r="AC15" s="14">
        <f t="shared" si="2"/>
        <v>106048</v>
      </c>
    </row>
    <row r="16" spans="1:29" s="10" customFormat="1" ht="18" customHeight="1" x14ac:dyDescent="0.15">
      <c r="A16" s="9">
        <v>10</v>
      </c>
      <c r="B16" s="13">
        <v>476.36</v>
      </c>
      <c r="C16" s="14">
        <v>232851</v>
      </c>
      <c r="D16" s="13">
        <v>30.89</v>
      </c>
      <c r="E16" s="14">
        <v>13983</v>
      </c>
      <c r="F16" s="13">
        <v>0</v>
      </c>
      <c r="G16" s="14">
        <v>0</v>
      </c>
      <c r="H16" s="13">
        <v>11.69</v>
      </c>
      <c r="I16" s="14">
        <v>2509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518.94000000000005</v>
      </c>
      <c r="O16" s="14">
        <f t="shared" si="1"/>
        <v>249343</v>
      </c>
      <c r="P16" s="13">
        <v>0</v>
      </c>
      <c r="Q16" s="14">
        <v>0</v>
      </c>
      <c r="R16" s="13">
        <v>10.119999999999999</v>
      </c>
      <c r="S16" s="14">
        <v>2081</v>
      </c>
      <c r="T16" s="13">
        <v>16.829999999999998</v>
      </c>
      <c r="U16" s="14">
        <v>3212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26.949999999999996</v>
      </c>
      <c r="AA16" s="14">
        <f t="shared" si="0"/>
        <v>5293</v>
      </c>
      <c r="AB16" s="13">
        <f t="shared" si="2"/>
        <v>545.8900000000001</v>
      </c>
      <c r="AC16" s="14">
        <f t="shared" si="2"/>
        <v>254636</v>
      </c>
    </row>
    <row r="17" spans="1:29" s="10" customFormat="1" ht="18" customHeight="1" x14ac:dyDescent="0.15">
      <c r="A17" s="9">
        <v>11</v>
      </c>
      <c r="B17" s="13">
        <v>729.84</v>
      </c>
      <c r="C17" s="14">
        <v>387592</v>
      </c>
      <c r="D17" s="13">
        <v>86.47</v>
      </c>
      <c r="E17" s="14">
        <v>40874</v>
      </c>
      <c r="F17" s="13">
        <v>0.22</v>
      </c>
      <c r="G17" s="14">
        <v>60</v>
      </c>
      <c r="H17" s="13">
        <v>28.13</v>
      </c>
      <c r="I17" s="14">
        <v>6314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844.66000000000008</v>
      </c>
      <c r="O17" s="14">
        <f t="shared" si="1"/>
        <v>434840</v>
      </c>
      <c r="P17" s="13">
        <v>0.08</v>
      </c>
      <c r="Q17" s="14">
        <v>22</v>
      </c>
      <c r="R17" s="13">
        <v>10.050000000000001</v>
      </c>
      <c r="S17" s="14">
        <v>1748</v>
      </c>
      <c r="T17" s="13">
        <v>52.43</v>
      </c>
      <c r="U17" s="14">
        <v>9068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62.56</v>
      </c>
      <c r="AA17" s="14">
        <f t="shared" si="0"/>
        <v>10838</v>
      </c>
      <c r="AB17" s="13">
        <f t="shared" si="2"/>
        <v>907.22</v>
      </c>
      <c r="AC17" s="14">
        <f t="shared" si="2"/>
        <v>445678</v>
      </c>
    </row>
    <row r="18" spans="1:29" s="10" customFormat="1" ht="18" customHeight="1" x14ac:dyDescent="0.15">
      <c r="A18" s="9">
        <v>12</v>
      </c>
      <c r="B18" s="13">
        <v>1031.56</v>
      </c>
      <c r="C18" s="14">
        <v>586544</v>
      </c>
      <c r="D18" s="13">
        <v>100.12</v>
      </c>
      <c r="E18" s="14">
        <v>50441</v>
      </c>
      <c r="F18" s="13">
        <v>11.96</v>
      </c>
      <c r="G18" s="14">
        <v>2966</v>
      </c>
      <c r="H18" s="13">
        <v>7.95</v>
      </c>
      <c r="I18" s="14">
        <v>1777</v>
      </c>
      <c r="J18" s="13">
        <v>0</v>
      </c>
      <c r="K18" s="14">
        <v>0</v>
      </c>
      <c r="L18" s="13">
        <v>0.03</v>
      </c>
      <c r="M18" s="14">
        <v>6</v>
      </c>
      <c r="N18" s="13">
        <f t="shared" si="1"/>
        <v>1151.6199999999999</v>
      </c>
      <c r="O18" s="14">
        <f t="shared" si="1"/>
        <v>641734</v>
      </c>
      <c r="P18" s="13">
        <v>1.1000000000000001</v>
      </c>
      <c r="Q18" s="14">
        <v>228</v>
      </c>
      <c r="R18" s="13">
        <v>44.57</v>
      </c>
      <c r="S18" s="14">
        <v>8613</v>
      </c>
      <c r="T18" s="13">
        <v>155.03</v>
      </c>
      <c r="U18" s="14">
        <v>30803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200.7</v>
      </c>
      <c r="AA18" s="14">
        <f t="shared" si="0"/>
        <v>39644</v>
      </c>
      <c r="AB18" s="13">
        <f t="shared" si="2"/>
        <v>1352.32</v>
      </c>
      <c r="AC18" s="14">
        <f t="shared" si="2"/>
        <v>681378</v>
      </c>
    </row>
    <row r="19" spans="1:29" s="10" customFormat="1" ht="18" customHeight="1" x14ac:dyDescent="0.15">
      <c r="A19" s="9">
        <v>13</v>
      </c>
      <c r="B19" s="13">
        <v>984.73</v>
      </c>
      <c r="C19" s="14">
        <v>584282</v>
      </c>
      <c r="D19" s="13">
        <v>61.1</v>
      </c>
      <c r="E19" s="14">
        <v>31342</v>
      </c>
      <c r="F19" s="13">
        <v>27.57</v>
      </c>
      <c r="G19" s="14">
        <v>8114</v>
      </c>
      <c r="H19" s="13">
        <v>1.59</v>
      </c>
      <c r="I19" s="14">
        <v>374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1074.9899999999998</v>
      </c>
      <c r="O19" s="14">
        <f t="shared" si="1"/>
        <v>624112</v>
      </c>
      <c r="P19" s="13">
        <v>2.31</v>
      </c>
      <c r="Q19" s="14">
        <v>588</v>
      </c>
      <c r="R19" s="13">
        <v>22.11</v>
      </c>
      <c r="S19" s="14">
        <v>3971</v>
      </c>
      <c r="T19" s="13">
        <v>270.64999999999998</v>
      </c>
      <c r="U19" s="14">
        <v>54476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295.07</v>
      </c>
      <c r="AA19" s="14">
        <f t="shared" si="0"/>
        <v>59035</v>
      </c>
      <c r="AB19" s="13">
        <f t="shared" si="2"/>
        <v>1370.0599999999997</v>
      </c>
      <c r="AC19" s="14">
        <f t="shared" si="2"/>
        <v>683147</v>
      </c>
    </row>
    <row r="20" spans="1:29" s="10" customFormat="1" ht="18" customHeight="1" x14ac:dyDescent="0.15">
      <c r="A20" s="9">
        <v>14</v>
      </c>
      <c r="B20" s="13">
        <v>1059.06</v>
      </c>
      <c r="C20" s="14">
        <v>673528</v>
      </c>
      <c r="D20" s="13">
        <v>53.88</v>
      </c>
      <c r="E20" s="14">
        <v>28695</v>
      </c>
      <c r="F20" s="13">
        <v>21.71</v>
      </c>
      <c r="G20" s="14">
        <v>6259</v>
      </c>
      <c r="H20" s="13">
        <v>0.68</v>
      </c>
      <c r="I20" s="14">
        <v>163</v>
      </c>
      <c r="J20" s="13">
        <v>0</v>
      </c>
      <c r="K20" s="14">
        <v>0</v>
      </c>
      <c r="L20" s="13">
        <v>0.15</v>
      </c>
      <c r="M20" s="14">
        <v>32</v>
      </c>
      <c r="N20" s="13">
        <f t="shared" si="1"/>
        <v>1135.4800000000002</v>
      </c>
      <c r="O20" s="14">
        <f t="shared" si="1"/>
        <v>708677</v>
      </c>
      <c r="P20" s="13">
        <v>4.84</v>
      </c>
      <c r="Q20" s="14">
        <v>1364</v>
      </c>
      <c r="R20" s="13">
        <v>10.76</v>
      </c>
      <c r="S20" s="14">
        <v>2368</v>
      </c>
      <c r="T20" s="13">
        <v>419.24</v>
      </c>
      <c r="U20" s="14">
        <v>87888</v>
      </c>
      <c r="V20" s="13">
        <v>0</v>
      </c>
      <c r="W20" s="14">
        <v>0</v>
      </c>
      <c r="X20" s="13">
        <v>0.1</v>
      </c>
      <c r="Y20" s="14">
        <v>22</v>
      </c>
      <c r="Z20" s="13">
        <f t="shared" si="3"/>
        <v>434.94000000000005</v>
      </c>
      <c r="AA20" s="14">
        <f t="shared" si="0"/>
        <v>91642</v>
      </c>
      <c r="AB20" s="13">
        <f t="shared" si="2"/>
        <v>1570.4200000000003</v>
      </c>
      <c r="AC20" s="14">
        <f t="shared" si="2"/>
        <v>800319</v>
      </c>
    </row>
    <row r="21" spans="1:29" s="10" customFormat="1" ht="18" customHeight="1" x14ac:dyDescent="0.15">
      <c r="A21" s="9">
        <v>15</v>
      </c>
      <c r="B21" s="13">
        <v>696.41</v>
      </c>
      <c r="C21" s="14">
        <v>457395</v>
      </c>
      <c r="D21" s="13">
        <v>15.13</v>
      </c>
      <c r="E21" s="14">
        <v>8244</v>
      </c>
      <c r="F21" s="13">
        <v>12.02</v>
      </c>
      <c r="G21" s="14">
        <v>3709</v>
      </c>
      <c r="H21" s="13">
        <v>0.47</v>
      </c>
      <c r="I21" s="14">
        <v>132</v>
      </c>
      <c r="J21" s="13">
        <v>0</v>
      </c>
      <c r="K21" s="14">
        <v>0</v>
      </c>
      <c r="L21" s="13">
        <v>0.01</v>
      </c>
      <c r="M21" s="14">
        <v>2</v>
      </c>
      <c r="N21" s="13">
        <f t="shared" si="1"/>
        <v>724.04</v>
      </c>
      <c r="O21" s="14">
        <f t="shared" si="1"/>
        <v>469482</v>
      </c>
      <c r="P21" s="13">
        <v>5.94</v>
      </c>
      <c r="Q21" s="14">
        <v>1599</v>
      </c>
      <c r="R21" s="13">
        <v>3.17</v>
      </c>
      <c r="S21" s="14">
        <v>683</v>
      </c>
      <c r="T21" s="13">
        <v>340.9</v>
      </c>
      <c r="U21" s="14">
        <v>70855</v>
      </c>
      <c r="V21" s="13">
        <v>0</v>
      </c>
      <c r="W21" s="14">
        <v>0</v>
      </c>
      <c r="X21" s="13">
        <v>0.19</v>
      </c>
      <c r="Y21" s="14">
        <v>45</v>
      </c>
      <c r="Z21" s="13">
        <f t="shared" si="3"/>
        <v>350.2</v>
      </c>
      <c r="AA21" s="14">
        <f t="shared" si="0"/>
        <v>73182</v>
      </c>
      <c r="AB21" s="13">
        <f t="shared" si="2"/>
        <v>1074.24</v>
      </c>
      <c r="AC21" s="14">
        <f t="shared" si="2"/>
        <v>542664</v>
      </c>
    </row>
    <row r="22" spans="1:29" s="10" customFormat="1" ht="18" customHeight="1" x14ac:dyDescent="0.15">
      <c r="A22" s="9">
        <v>16</v>
      </c>
      <c r="B22" s="13">
        <v>291.97000000000003</v>
      </c>
      <c r="C22" s="14">
        <v>196193</v>
      </c>
      <c r="D22" s="13">
        <v>12.73</v>
      </c>
      <c r="E22" s="14">
        <v>6855</v>
      </c>
      <c r="F22" s="13">
        <v>0.98</v>
      </c>
      <c r="G22" s="14">
        <v>284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305.68000000000006</v>
      </c>
      <c r="O22" s="14">
        <f t="shared" si="1"/>
        <v>203332</v>
      </c>
      <c r="P22" s="13">
        <v>1.48</v>
      </c>
      <c r="Q22" s="14">
        <v>497</v>
      </c>
      <c r="R22" s="13">
        <v>1.02</v>
      </c>
      <c r="S22" s="14">
        <v>203</v>
      </c>
      <c r="T22" s="13">
        <v>295.79000000000002</v>
      </c>
      <c r="U22" s="14">
        <v>63951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298.29000000000002</v>
      </c>
      <c r="AA22" s="14">
        <f t="shared" si="0"/>
        <v>64651</v>
      </c>
      <c r="AB22" s="13">
        <f t="shared" si="2"/>
        <v>603.97</v>
      </c>
      <c r="AC22" s="14">
        <f t="shared" si="2"/>
        <v>267983</v>
      </c>
    </row>
    <row r="23" spans="1:29" s="10" customFormat="1" ht="18" customHeight="1" x14ac:dyDescent="0.15">
      <c r="A23" s="9">
        <v>17</v>
      </c>
      <c r="B23" s="13">
        <v>137.56</v>
      </c>
      <c r="C23" s="14">
        <v>93994</v>
      </c>
      <c r="D23" s="13">
        <v>16.11</v>
      </c>
      <c r="E23" s="14">
        <v>8955</v>
      </c>
      <c r="F23" s="13">
        <v>1.02</v>
      </c>
      <c r="G23" s="14">
        <v>305</v>
      </c>
      <c r="H23" s="13">
        <v>0.2</v>
      </c>
      <c r="I23" s="14">
        <v>50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154.89000000000001</v>
      </c>
      <c r="O23" s="14">
        <f t="shared" si="1"/>
        <v>103304</v>
      </c>
      <c r="P23" s="13">
        <v>0.61</v>
      </c>
      <c r="Q23" s="14">
        <v>224</v>
      </c>
      <c r="R23" s="13">
        <v>0.14000000000000001</v>
      </c>
      <c r="S23" s="14">
        <v>36</v>
      </c>
      <c r="T23" s="13">
        <v>129.91999999999999</v>
      </c>
      <c r="U23" s="14">
        <v>29582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130.66999999999999</v>
      </c>
      <c r="AA23" s="14">
        <f t="shared" si="3"/>
        <v>29842</v>
      </c>
      <c r="AB23" s="13">
        <f t="shared" si="2"/>
        <v>285.56</v>
      </c>
      <c r="AC23" s="14">
        <f t="shared" si="2"/>
        <v>133146</v>
      </c>
    </row>
    <row r="24" spans="1:29" s="10" customFormat="1" ht="18" customHeight="1" x14ac:dyDescent="0.15">
      <c r="A24" s="9">
        <v>18</v>
      </c>
      <c r="B24" s="13">
        <v>73.58</v>
      </c>
      <c r="C24" s="14">
        <v>47589</v>
      </c>
      <c r="D24" s="13">
        <v>12.49</v>
      </c>
      <c r="E24" s="14">
        <v>6404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0.35</v>
      </c>
      <c r="M24" s="14">
        <v>79</v>
      </c>
      <c r="N24" s="13">
        <f t="shared" si="1"/>
        <v>86.419999999999987</v>
      </c>
      <c r="O24" s="14">
        <f t="shared" si="1"/>
        <v>54072</v>
      </c>
      <c r="P24" s="13">
        <v>0</v>
      </c>
      <c r="Q24" s="14">
        <v>0</v>
      </c>
      <c r="R24" s="13">
        <v>0</v>
      </c>
      <c r="S24" s="14">
        <v>0</v>
      </c>
      <c r="T24" s="13">
        <v>206.1</v>
      </c>
      <c r="U24" s="14">
        <v>47482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206.1</v>
      </c>
      <c r="AA24" s="14">
        <f t="shared" si="3"/>
        <v>47482</v>
      </c>
      <c r="AB24" s="13">
        <f t="shared" si="2"/>
        <v>292.52</v>
      </c>
      <c r="AC24" s="14">
        <f t="shared" si="2"/>
        <v>101554</v>
      </c>
    </row>
    <row r="25" spans="1:29" s="10" customFormat="1" ht="18" customHeight="1" x14ac:dyDescent="0.15">
      <c r="A25" s="9">
        <v>19</v>
      </c>
      <c r="B25" s="13">
        <v>57.57</v>
      </c>
      <c r="C25" s="14">
        <v>38786</v>
      </c>
      <c r="D25" s="13">
        <v>7.04</v>
      </c>
      <c r="E25" s="14">
        <v>4013</v>
      </c>
      <c r="F25" s="13">
        <v>0.02</v>
      </c>
      <c r="G25" s="14">
        <v>8</v>
      </c>
      <c r="H25" s="13">
        <v>0</v>
      </c>
      <c r="I25" s="14">
        <v>0</v>
      </c>
      <c r="J25" s="13">
        <v>0</v>
      </c>
      <c r="K25" s="14">
        <v>0</v>
      </c>
      <c r="L25" s="13">
        <v>0.3</v>
      </c>
      <c r="M25" s="14">
        <v>78</v>
      </c>
      <c r="N25" s="13">
        <f t="shared" si="1"/>
        <v>64.929999999999993</v>
      </c>
      <c r="O25" s="14">
        <f t="shared" si="1"/>
        <v>42885</v>
      </c>
      <c r="P25" s="13">
        <v>0.41</v>
      </c>
      <c r="Q25" s="14">
        <v>159</v>
      </c>
      <c r="R25" s="13">
        <v>1.02</v>
      </c>
      <c r="S25" s="14">
        <v>261</v>
      </c>
      <c r="T25" s="13">
        <v>70.88</v>
      </c>
      <c r="U25" s="14">
        <v>16555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72.31</v>
      </c>
      <c r="AA25" s="14">
        <f t="shared" si="3"/>
        <v>16975</v>
      </c>
      <c r="AB25" s="13">
        <f t="shared" si="2"/>
        <v>137.24</v>
      </c>
      <c r="AC25" s="14">
        <f t="shared" si="2"/>
        <v>59860</v>
      </c>
    </row>
    <row r="26" spans="1:29" s="10" customFormat="1" ht="18" customHeight="1" thickBot="1" x14ac:dyDescent="0.2">
      <c r="A26" s="15" t="s">
        <v>20</v>
      </c>
      <c r="B26" s="16">
        <v>60.23</v>
      </c>
      <c r="C26" s="17">
        <v>41481</v>
      </c>
      <c r="D26" s="16">
        <v>6.78</v>
      </c>
      <c r="E26" s="17">
        <v>3807</v>
      </c>
      <c r="F26" s="16">
        <v>0.98</v>
      </c>
      <c r="G26" s="17">
        <v>357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67.989999999999995</v>
      </c>
      <c r="O26" s="17">
        <f>SUM(C26,E26,G26,I26,K26,M26)</f>
        <v>45645</v>
      </c>
      <c r="P26" s="16">
        <v>1.1200000000000001</v>
      </c>
      <c r="Q26" s="17">
        <v>266</v>
      </c>
      <c r="R26" s="16">
        <v>0</v>
      </c>
      <c r="S26" s="17">
        <v>0</v>
      </c>
      <c r="T26" s="16">
        <v>44.65</v>
      </c>
      <c r="U26" s="17">
        <v>10215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45.769999999999996</v>
      </c>
      <c r="AA26" s="17">
        <f t="shared" si="3"/>
        <v>10481</v>
      </c>
      <c r="AB26" s="16">
        <f t="shared" si="2"/>
        <v>113.75999999999999</v>
      </c>
      <c r="AC26" s="17">
        <f t="shared" si="2"/>
        <v>56126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7036.17</v>
      </c>
      <c r="C27" s="20">
        <f t="shared" si="4"/>
        <v>3500853</v>
      </c>
      <c r="D27" s="19">
        <f t="shared" si="4"/>
        <v>1036.1100000000001</v>
      </c>
      <c r="E27" s="20">
        <f t="shared" si="4"/>
        <v>327887</v>
      </c>
      <c r="F27" s="19">
        <f t="shared" si="4"/>
        <v>76.63</v>
      </c>
      <c r="G27" s="20">
        <f t="shared" si="4"/>
        <v>22076</v>
      </c>
      <c r="H27" s="19">
        <f t="shared" si="4"/>
        <v>154.10999999999999</v>
      </c>
      <c r="I27" s="20">
        <f t="shared" si="4"/>
        <v>29184</v>
      </c>
      <c r="J27" s="19">
        <f t="shared" si="4"/>
        <v>0.48</v>
      </c>
      <c r="K27" s="20">
        <f t="shared" si="4"/>
        <v>42</v>
      </c>
      <c r="L27" s="19">
        <f t="shared" si="4"/>
        <v>100.44</v>
      </c>
      <c r="M27" s="20">
        <f t="shared" si="4"/>
        <v>10653</v>
      </c>
      <c r="N27" s="19">
        <f t="shared" si="4"/>
        <v>8403.94</v>
      </c>
      <c r="O27" s="21">
        <f t="shared" si="4"/>
        <v>3890695</v>
      </c>
      <c r="P27" s="19">
        <f t="shared" si="4"/>
        <v>17.89</v>
      </c>
      <c r="Q27" s="20">
        <f t="shared" si="4"/>
        <v>4947</v>
      </c>
      <c r="R27" s="19">
        <f t="shared" si="4"/>
        <v>113.8</v>
      </c>
      <c r="S27" s="20">
        <f t="shared" si="4"/>
        <v>21939</v>
      </c>
      <c r="T27" s="19">
        <f t="shared" si="4"/>
        <v>2107.88</v>
      </c>
      <c r="U27" s="20">
        <f t="shared" si="4"/>
        <v>437178</v>
      </c>
      <c r="V27" s="19">
        <f t="shared" si="4"/>
        <v>0</v>
      </c>
      <c r="W27" s="20">
        <f t="shared" si="4"/>
        <v>0</v>
      </c>
      <c r="X27" s="19">
        <f t="shared" si="4"/>
        <v>0.66999999999999993</v>
      </c>
      <c r="Y27" s="20">
        <f t="shared" si="4"/>
        <v>76</v>
      </c>
      <c r="Z27" s="19">
        <f t="shared" si="4"/>
        <v>2240.2400000000002</v>
      </c>
      <c r="AA27" s="21">
        <f t="shared" si="4"/>
        <v>464140</v>
      </c>
      <c r="AB27" s="19">
        <f t="shared" si="4"/>
        <v>10644.18</v>
      </c>
      <c r="AC27" s="20">
        <f t="shared" si="4"/>
        <v>4354835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237.69</v>
      </c>
      <c r="Q31" s="24"/>
      <c r="R31" s="19">
        <v>1534.54</v>
      </c>
      <c r="S31" s="24"/>
      <c r="T31" s="19">
        <v>21.15</v>
      </c>
      <c r="U31" s="24"/>
      <c r="V31" s="19">
        <v>142.88999999999999</v>
      </c>
      <c r="W31" s="20">
        <v>93622</v>
      </c>
      <c r="X31" s="19">
        <v>0</v>
      </c>
      <c r="Y31" s="24"/>
      <c r="Z31" s="19">
        <v>0</v>
      </c>
      <c r="AA31" s="24"/>
      <c r="AB31" s="19">
        <f>SUM(AB27,R31,T31,V31,X31,Z31,P31)</f>
        <v>12580.45</v>
      </c>
      <c r="AC31" s="25">
        <f>AC27</f>
        <v>4354835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2025-09-09T02:43:13Z</dcterms:created>
  <dcterms:modified xsi:type="dcterms:W3CDTF">2025-09-09T02:43:24Z</dcterms:modified>
</cp:coreProperties>
</file>