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DDD7BBF1-F5E7-4BE6-8FF8-A99E5C578D1C}" xr6:coauthVersionLast="47" xr6:coauthVersionMax="47" xr10:uidLastSave="{00000000-0000-0000-0000-000000000000}"/>
  <bookViews>
    <workbookView xWindow="3510" yWindow="3510" windowWidth="28800" windowHeight="15345" xr2:uid="{7478612C-0F6B-494F-ABA1-AFF5C4572BBB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18" i="1" l="1"/>
  <c r="AB18" i="1"/>
  <c r="AC26" i="1"/>
  <c r="AB26" i="1"/>
  <c r="AC10" i="1"/>
  <c r="AB10" i="1"/>
  <c r="AA27" i="1"/>
  <c r="Z27" i="1"/>
  <c r="AC25" i="1"/>
  <c r="AC17" i="1"/>
  <c r="AB17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O27" i="1"/>
  <c r="N27" i="1"/>
  <c r="AC9" i="1"/>
  <c r="AB9" i="1"/>
  <c r="AC8" i="1"/>
  <c r="AB8" i="1"/>
  <c r="AB7" i="1"/>
  <c r="AC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<sst xmlns="http://schemas.openxmlformats.org/spreadsheetml/2006/main" count="77" uniqueCount="32">
  <si>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</si>
  <si>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</si>
  <si>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</si>
  <si>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</si>
  <si>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</si>
  <si>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</si>
  <si>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</si>
  <si>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</si>
  <si>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</si>
  <si>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</si>
  <si>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</si>
  <si>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</si>
  <si>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</si>
  <si>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</si>
  <si>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</si>
  <si>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</si>
  <si>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</si>
  <si>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</si>
  <si>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</si>
  <si>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</si>
  <si>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</si>
  <si>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</si>
  <si>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</si>
  <si>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</si>
  <si>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</si>
  <si>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</si>
  <si>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</si>
  <si>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</si>
  <si>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</si>
  <si>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白川菊池</t>
  </si>
  <si>
    <t>阿蘇</t>
    <phoneticPr fontId="6"/>
  </si>
  <si>
    <t>阿蘇市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</si>
</sst>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977AE83E-1F2E-4085-8358-4FA478641A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F1728-84B6-43A5-9D01-47EA330E2D9D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127.03</v>
      </c>
      <c r="C7" s="14">
        <v>0</v>
      </c>
      <c r="D7" s="13">
        <v>3.33</v>
      </c>
      <c r="E7" s="14">
        <v>0</v>
      </c>
      <c r="F7" s="13">
        <v>0</v>
      </c>
      <c r="G7" s="14">
        <v>0</v>
      </c>
      <c r="H7" s="13">
        <v>5.15</v>
      </c>
      <c r="I7" s="14">
        <v>0</v>
      </c>
      <c r="J7" s="13">
        <v>0</v>
      </c>
      <c r="K7" s="14">
        <v>0</v>
      </c>
      <c r="L7" s="13">
        <v>6.17</v>
      </c>
      <c r="M7" s="14">
        <v>0</v>
      </c>
      <c r="N7" s="13">
        <f>SUM(B7,D7,F7,H7,J7,L7)</f>
        <v>141.68</v>
      </c>
      <c r="O7" s="14">
        <f>SUM(C7,E7,G7,I7,K7,M7)</f>
        <v>0</v>
      </c>
      <c r="P7" s="13">
        <v>0</v>
      </c>
      <c r="Q7" s="14">
        <v>0</v>
      </c>
      <c r="R7" s="13">
        <v>5.33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0.71</v>
      </c>
      <c r="Y7" s="14">
        <v>0</v>
      </c>
      <c r="Z7" s="13">
        <f t="shared" ref="Z7:AA22" si="0">SUM(P7,R7,T7,V7,X7)</f>
        <v>6.04</v>
      </c>
      <c r="AA7" s="14">
        <f>SUM(Q7,S7,U7,W7,Y7)</f>
        <v>0</v>
      </c>
      <c r="AB7" s="13">
        <f>SUM(Z7,N7)</f>
        <v>147.72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129.38999999999999</v>
      </c>
      <c r="C8" s="14">
        <v>0</v>
      </c>
      <c r="D8" s="13">
        <v>9.58</v>
      </c>
      <c r="E8" s="14">
        <v>0</v>
      </c>
      <c r="F8" s="13">
        <v>0</v>
      </c>
      <c r="G8" s="14">
        <v>0</v>
      </c>
      <c r="H8" s="13">
        <v>7.59</v>
      </c>
      <c r="I8" s="14">
        <v>503</v>
      </c>
      <c r="J8" s="13">
        <v>0.37</v>
      </c>
      <c r="K8" s="14">
        <v>0</v>
      </c>
      <c r="L8" s="13">
        <v>5.27</v>
      </c>
      <c r="M8" s="14">
        <v>153</v>
      </c>
      <c r="N8" s="13">
        <f t="shared" ref="N8:O25" si="1">SUM(B8,D8,F8,H8,J8,L8)</f>
        <v>152.20000000000002</v>
      </c>
      <c r="O8" s="14">
        <f t="shared" si="1"/>
        <v>656</v>
      </c>
      <c r="P8" s="13">
        <v>0</v>
      </c>
      <c r="Q8" s="14">
        <v>0</v>
      </c>
      <c r="R8" s="13">
        <v>0.13</v>
      </c>
      <c r="S8" s="14">
        <v>6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0.13</v>
      </c>
      <c r="AA8" s="14">
        <f t="shared" si="0"/>
        <v>6</v>
      </c>
      <c r="AB8" s="13">
        <f t="shared" ref="AB8:AC26" si="2">SUM(Z8,N8)</f>
        <v>152.33000000000001</v>
      </c>
      <c r="AC8" s="14">
        <f t="shared" si="2"/>
        <v>662</v>
      </c>
    </row>
    <row r="9" spans="1:29" s="10" customFormat="1" ht="18" customHeight="1" x14ac:dyDescent="0.15">
      <c r="A9" s="9">
        <v>3</v>
      </c>
      <c r="B9" s="13">
        <v>127.02</v>
      </c>
      <c r="C9" s="14">
        <v>3554</v>
      </c>
      <c r="D9" s="13">
        <v>46.28</v>
      </c>
      <c r="E9" s="14">
        <v>1185</v>
      </c>
      <c r="F9" s="13">
        <v>0</v>
      </c>
      <c r="G9" s="14">
        <v>0</v>
      </c>
      <c r="H9" s="13">
        <v>18.670000000000002</v>
      </c>
      <c r="I9" s="14">
        <v>2055</v>
      </c>
      <c r="J9" s="13">
        <v>0.64</v>
      </c>
      <c r="K9" s="14">
        <v>9</v>
      </c>
      <c r="L9" s="13">
        <v>14.39</v>
      </c>
      <c r="M9" s="14">
        <v>864</v>
      </c>
      <c r="N9" s="13">
        <f t="shared" si="1"/>
        <v>207</v>
      </c>
      <c r="O9" s="14">
        <f t="shared" si="1"/>
        <v>7667</v>
      </c>
      <c r="P9" s="13">
        <v>0</v>
      </c>
      <c r="Q9" s="14">
        <v>0</v>
      </c>
      <c r="R9" s="13">
        <v>0</v>
      </c>
      <c r="S9" s="14">
        <v>0</v>
      </c>
      <c r="T9" s="13">
        <v>1.67</v>
      </c>
      <c r="U9" s="14">
        <v>100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1.67</v>
      </c>
      <c r="AA9" s="14">
        <f t="shared" si="0"/>
        <v>100</v>
      </c>
      <c r="AB9" s="13">
        <f t="shared" si="2"/>
        <v>208.67</v>
      </c>
      <c r="AC9" s="14">
        <f t="shared" si="2"/>
        <v>7767</v>
      </c>
    </row>
    <row r="10" spans="1:29" s="10" customFormat="1" ht="18" customHeight="1" x14ac:dyDescent="0.15">
      <c r="A10" s="9">
        <v>4</v>
      </c>
      <c r="B10" s="13">
        <v>49.84</v>
      </c>
      <c r="C10" s="14">
        <v>3539</v>
      </c>
      <c r="D10" s="13">
        <v>33.43</v>
      </c>
      <c r="E10" s="14">
        <v>2268</v>
      </c>
      <c r="F10" s="13">
        <v>0</v>
      </c>
      <c r="G10" s="14">
        <v>0</v>
      </c>
      <c r="H10" s="13">
        <v>7.91</v>
      </c>
      <c r="I10" s="14">
        <v>1250</v>
      </c>
      <c r="J10" s="13">
        <v>0</v>
      </c>
      <c r="K10" s="14">
        <v>0</v>
      </c>
      <c r="L10" s="13">
        <v>27.38</v>
      </c>
      <c r="M10" s="14">
        <v>2650</v>
      </c>
      <c r="N10" s="13">
        <f t="shared" si="1"/>
        <v>118.56</v>
      </c>
      <c r="O10" s="14">
        <f t="shared" si="1"/>
        <v>9707</v>
      </c>
      <c r="P10" s="13">
        <v>0</v>
      </c>
      <c r="Q10" s="14">
        <v>0</v>
      </c>
      <c r="R10" s="13">
        <v>0</v>
      </c>
      <c r="S10" s="14">
        <v>0</v>
      </c>
      <c r="T10" s="13">
        <v>0</v>
      </c>
      <c r="U10" s="14">
        <v>0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0</v>
      </c>
      <c r="AA10" s="14">
        <f t="shared" si="0"/>
        <v>0</v>
      </c>
      <c r="AB10" s="13">
        <f t="shared" si="2"/>
        <v>118.56</v>
      </c>
      <c r="AC10" s="14">
        <f t="shared" si="2"/>
        <v>9707</v>
      </c>
    </row>
    <row r="11" spans="1:29" s="10" customFormat="1" ht="18" customHeight="1" x14ac:dyDescent="0.15">
      <c r="A11" s="9">
        <v>5</v>
      </c>
      <c r="B11" s="13">
        <v>12.51</v>
      </c>
      <c r="C11" s="14">
        <v>1723</v>
      </c>
      <c r="D11" s="13">
        <v>79.95</v>
      </c>
      <c r="E11" s="14">
        <v>9479</v>
      </c>
      <c r="F11" s="13">
        <v>0.04</v>
      </c>
      <c r="G11" s="14">
        <v>4</v>
      </c>
      <c r="H11" s="13">
        <v>0.05</v>
      </c>
      <c r="I11" s="14">
        <v>9</v>
      </c>
      <c r="J11" s="13">
        <v>0</v>
      </c>
      <c r="K11" s="14">
        <v>0</v>
      </c>
      <c r="L11" s="13">
        <v>26.1</v>
      </c>
      <c r="M11" s="14">
        <v>3111</v>
      </c>
      <c r="N11" s="13">
        <f t="shared" si="1"/>
        <v>118.65</v>
      </c>
      <c r="O11" s="14">
        <f t="shared" si="1"/>
        <v>14326</v>
      </c>
      <c r="P11" s="13">
        <v>0</v>
      </c>
      <c r="Q11" s="14">
        <v>0</v>
      </c>
      <c r="R11" s="13">
        <v>0</v>
      </c>
      <c r="S11" s="14">
        <v>0</v>
      </c>
      <c r="T11" s="13">
        <v>11.79</v>
      </c>
      <c r="U11" s="14">
        <v>1418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11.79</v>
      </c>
      <c r="AA11" s="14">
        <f t="shared" si="0"/>
        <v>1418</v>
      </c>
      <c r="AB11" s="13">
        <f t="shared" si="2"/>
        <v>130.44</v>
      </c>
      <c r="AC11" s="14">
        <f t="shared" si="2"/>
        <v>15744</v>
      </c>
    </row>
    <row r="12" spans="1:29" s="10" customFormat="1" ht="18" customHeight="1" x14ac:dyDescent="0.15">
      <c r="A12" s="9">
        <v>6</v>
      </c>
      <c r="B12" s="13">
        <v>23.11</v>
      </c>
      <c r="C12" s="14">
        <v>4811</v>
      </c>
      <c r="D12" s="13">
        <v>69.900000000000006</v>
      </c>
      <c r="E12" s="14">
        <v>13245</v>
      </c>
      <c r="F12" s="13">
        <v>0</v>
      </c>
      <c r="G12" s="14">
        <v>0</v>
      </c>
      <c r="H12" s="13">
        <v>1.34</v>
      </c>
      <c r="I12" s="14">
        <v>266</v>
      </c>
      <c r="J12" s="13">
        <v>0</v>
      </c>
      <c r="K12" s="14">
        <v>0</v>
      </c>
      <c r="L12" s="13">
        <v>3.34</v>
      </c>
      <c r="M12" s="14">
        <v>470</v>
      </c>
      <c r="N12" s="13">
        <f t="shared" si="1"/>
        <v>97.690000000000012</v>
      </c>
      <c r="O12" s="14">
        <f t="shared" si="1"/>
        <v>18792</v>
      </c>
      <c r="P12" s="13">
        <v>0</v>
      </c>
      <c r="Q12" s="14">
        <v>0</v>
      </c>
      <c r="R12" s="13">
        <v>0.12</v>
      </c>
      <c r="S12" s="14">
        <v>23</v>
      </c>
      <c r="T12" s="13">
        <v>7.97</v>
      </c>
      <c r="U12" s="14">
        <v>1116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8.09</v>
      </c>
      <c r="AA12" s="14">
        <f t="shared" si="0"/>
        <v>1139</v>
      </c>
      <c r="AB12" s="13">
        <f t="shared" si="2"/>
        <v>105.78000000000002</v>
      </c>
      <c r="AC12" s="14">
        <f t="shared" si="2"/>
        <v>19931</v>
      </c>
    </row>
    <row r="13" spans="1:29" s="10" customFormat="1" ht="18" customHeight="1" x14ac:dyDescent="0.15">
      <c r="A13" s="9">
        <v>7</v>
      </c>
      <c r="B13" s="13">
        <v>31.88</v>
      </c>
      <c r="C13" s="14">
        <v>9567</v>
      </c>
      <c r="D13" s="13">
        <v>93.04</v>
      </c>
      <c r="E13" s="14">
        <v>24154</v>
      </c>
      <c r="F13" s="13">
        <v>0</v>
      </c>
      <c r="G13" s="14">
        <v>0</v>
      </c>
      <c r="H13" s="13">
        <v>12.14</v>
      </c>
      <c r="I13" s="14">
        <v>2545</v>
      </c>
      <c r="J13" s="13">
        <v>1.05</v>
      </c>
      <c r="K13" s="14">
        <v>191</v>
      </c>
      <c r="L13" s="13">
        <v>2.1</v>
      </c>
      <c r="M13" s="14">
        <v>340</v>
      </c>
      <c r="N13" s="13">
        <f t="shared" si="1"/>
        <v>140.21</v>
      </c>
      <c r="O13" s="14">
        <f t="shared" si="1"/>
        <v>36797</v>
      </c>
      <c r="P13" s="13">
        <v>0</v>
      </c>
      <c r="Q13" s="14">
        <v>0</v>
      </c>
      <c r="R13" s="13">
        <v>1.26</v>
      </c>
      <c r="S13" s="14">
        <v>261</v>
      </c>
      <c r="T13" s="13">
        <v>0.85</v>
      </c>
      <c r="U13" s="14">
        <v>133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2.11</v>
      </c>
      <c r="AA13" s="14">
        <f t="shared" si="0"/>
        <v>394</v>
      </c>
      <c r="AB13" s="13">
        <f t="shared" si="2"/>
        <v>142.32000000000002</v>
      </c>
      <c r="AC13" s="14">
        <f t="shared" si="2"/>
        <v>37191</v>
      </c>
    </row>
    <row r="14" spans="1:29" s="10" customFormat="1" ht="18" customHeight="1" x14ac:dyDescent="0.15">
      <c r="A14" s="9">
        <v>8</v>
      </c>
      <c r="B14" s="13">
        <v>59.34</v>
      </c>
      <c r="C14" s="14">
        <v>21017</v>
      </c>
      <c r="D14" s="13">
        <v>100.96</v>
      </c>
      <c r="E14" s="14">
        <v>30834</v>
      </c>
      <c r="F14" s="13">
        <v>0</v>
      </c>
      <c r="G14" s="14">
        <v>0</v>
      </c>
      <c r="H14" s="13">
        <v>15.43</v>
      </c>
      <c r="I14" s="14">
        <v>3354</v>
      </c>
      <c r="J14" s="13">
        <v>0</v>
      </c>
      <c r="K14" s="14">
        <v>0</v>
      </c>
      <c r="L14" s="13">
        <v>1.52</v>
      </c>
      <c r="M14" s="14">
        <v>268</v>
      </c>
      <c r="N14" s="13">
        <f t="shared" si="1"/>
        <v>177.25000000000003</v>
      </c>
      <c r="O14" s="14">
        <f t="shared" si="1"/>
        <v>55473</v>
      </c>
      <c r="P14" s="13">
        <v>0</v>
      </c>
      <c r="Q14" s="14">
        <v>0</v>
      </c>
      <c r="R14" s="13">
        <v>0.71</v>
      </c>
      <c r="S14" s="14">
        <v>147</v>
      </c>
      <c r="T14" s="13">
        <v>4.3</v>
      </c>
      <c r="U14" s="14">
        <v>753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5.01</v>
      </c>
      <c r="AA14" s="14">
        <f t="shared" si="0"/>
        <v>900</v>
      </c>
      <c r="AB14" s="13">
        <f t="shared" si="2"/>
        <v>182.26000000000002</v>
      </c>
      <c r="AC14" s="14">
        <f t="shared" si="2"/>
        <v>56373</v>
      </c>
    </row>
    <row r="15" spans="1:29" s="10" customFormat="1" ht="18" customHeight="1" x14ac:dyDescent="0.15">
      <c r="A15" s="9">
        <v>9</v>
      </c>
      <c r="B15" s="13">
        <v>76.010000000000005</v>
      </c>
      <c r="C15" s="14">
        <v>30893</v>
      </c>
      <c r="D15" s="13">
        <v>100.43</v>
      </c>
      <c r="E15" s="14">
        <v>35361</v>
      </c>
      <c r="F15" s="13">
        <v>0</v>
      </c>
      <c r="G15" s="14">
        <v>0</v>
      </c>
      <c r="H15" s="13">
        <v>27.94</v>
      </c>
      <c r="I15" s="14">
        <v>6313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204.38</v>
      </c>
      <c r="O15" s="14">
        <f t="shared" si="1"/>
        <v>72567</v>
      </c>
      <c r="P15" s="13">
        <v>0</v>
      </c>
      <c r="Q15" s="14">
        <v>0</v>
      </c>
      <c r="R15" s="13">
        <v>0</v>
      </c>
      <c r="S15" s="14">
        <v>0</v>
      </c>
      <c r="T15" s="13">
        <v>0.37</v>
      </c>
      <c r="U15" s="14">
        <v>65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0.37</v>
      </c>
      <c r="AA15" s="14">
        <f t="shared" si="0"/>
        <v>65</v>
      </c>
      <c r="AB15" s="13">
        <f t="shared" si="2"/>
        <v>204.75</v>
      </c>
      <c r="AC15" s="14">
        <f t="shared" si="2"/>
        <v>72632</v>
      </c>
    </row>
    <row r="16" spans="1:29" s="10" customFormat="1" ht="18" customHeight="1" x14ac:dyDescent="0.15">
      <c r="A16" s="9">
        <v>10</v>
      </c>
      <c r="B16" s="13">
        <v>387.34</v>
      </c>
      <c r="C16" s="14">
        <v>172758</v>
      </c>
      <c r="D16" s="13">
        <v>261.18</v>
      </c>
      <c r="E16" s="14">
        <v>99577</v>
      </c>
      <c r="F16" s="13">
        <v>0.3</v>
      </c>
      <c r="G16" s="14">
        <v>78</v>
      </c>
      <c r="H16" s="13">
        <v>6.82</v>
      </c>
      <c r="I16" s="14">
        <v>1586</v>
      </c>
      <c r="J16" s="13">
        <v>0</v>
      </c>
      <c r="K16" s="14">
        <v>0</v>
      </c>
      <c r="L16" s="13">
        <v>0.09</v>
      </c>
      <c r="M16" s="14">
        <v>18</v>
      </c>
      <c r="N16" s="13">
        <f t="shared" si="1"/>
        <v>655.73</v>
      </c>
      <c r="O16" s="14">
        <f t="shared" si="1"/>
        <v>274017</v>
      </c>
      <c r="P16" s="13">
        <v>0</v>
      </c>
      <c r="Q16" s="14">
        <v>0</v>
      </c>
      <c r="R16" s="13">
        <v>7.79</v>
      </c>
      <c r="S16" s="14">
        <v>1853</v>
      </c>
      <c r="T16" s="13">
        <v>3</v>
      </c>
      <c r="U16" s="14">
        <v>603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10.79</v>
      </c>
      <c r="AA16" s="14">
        <f t="shared" si="0"/>
        <v>2456</v>
      </c>
      <c r="AB16" s="13">
        <f t="shared" si="2"/>
        <v>666.52</v>
      </c>
      <c r="AC16" s="14">
        <f t="shared" si="2"/>
        <v>276473</v>
      </c>
    </row>
    <row r="17" spans="1:29" s="10" customFormat="1" ht="18" customHeight="1" x14ac:dyDescent="0.15">
      <c r="A17" s="9">
        <v>11</v>
      </c>
      <c r="B17" s="13">
        <v>604.1</v>
      </c>
      <c r="C17" s="14">
        <v>303195</v>
      </c>
      <c r="D17" s="13">
        <v>78.7</v>
      </c>
      <c r="E17" s="14">
        <v>33967</v>
      </c>
      <c r="F17" s="13">
        <v>0.35</v>
      </c>
      <c r="G17" s="14">
        <v>96</v>
      </c>
      <c r="H17" s="13">
        <v>4.91</v>
      </c>
      <c r="I17" s="14">
        <v>1052</v>
      </c>
      <c r="J17" s="13">
        <v>0</v>
      </c>
      <c r="K17" s="14">
        <v>0</v>
      </c>
      <c r="L17" s="13">
        <v>0.08</v>
      </c>
      <c r="M17" s="14">
        <v>17</v>
      </c>
      <c r="N17" s="13">
        <f t="shared" si="1"/>
        <v>688.1400000000001</v>
      </c>
      <c r="O17" s="14">
        <f t="shared" si="1"/>
        <v>338327</v>
      </c>
      <c r="P17" s="13">
        <v>0</v>
      </c>
      <c r="Q17" s="14">
        <v>0</v>
      </c>
      <c r="R17" s="13">
        <v>20.87</v>
      </c>
      <c r="S17" s="14">
        <v>5139</v>
      </c>
      <c r="T17" s="13">
        <v>11.52</v>
      </c>
      <c r="U17" s="14">
        <v>2360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32.39</v>
      </c>
      <c r="AA17" s="14">
        <f t="shared" si="0"/>
        <v>7499</v>
      </c>
      <c r="AB17" s="13">
        <f t="shared" si="2"/>
        <v>720.53000000000009</v>
      </c>
      <c r="AC17" s="14">
        <f t="shared" si="2"/>
        <v>345826</v>
      </c>
    </row>
    <row r="18" spans="1:29" s="10" customFormat="1" ht="18" customHeight="1" x14ac:dyDescent="0.15">
      <c r="A18" s="9">
        <v>12</v>
      </c>
      <c r="B18" s="13">
        <v>1148.77</v>
      </c>
      <c r="C18" s="14">
        <v>599349</v>
      </c>
      <c r="D18" s="13">
        <v>238.68</v>
      </c>
      <c r="E18" s="14">
        <v>103342</v>
      </c>
      <c r="F18" s="13">
        <v>3.85</v>
      </c>
      <c r="G18" s="14">
        <v>1003</v>
      </c>
      <c r="H18" s="13">
        <v>6.91</v>
      </c>
      <c r="I18" s="14">
        <v>1630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1398.21</v>
      </c>
      <c r="O18" s="14">
        <f t="shared" si="1"/>
        <v>705324</v>
      </c>
      <c r="P18" s="13">
        <v>0.37</v>
      </c>
      <c r="Q18" s="14">
        <v>107</v>
      </c>
      <c r="R18" s="13">
        <v>123.78</v>
      </c>
      <c r="S18" s="14">
        <v>23934</v>
      </c>
      <c r="T18" s="13">
        <v>67.61</v>
      </c>
      <c r="U18" s="14">
        <v>14250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191.76</v>
      </c>
      <c r="AA18" s="14">
        <f t="shared" si="0"/>
        <v>38291</v>
      </c>
      <c r="AB18" s="13">
        <f t="shared" si="2"/>
        <v>1589.97</v>
      </c>
      <c r="AC18" s="14">
        <f t="shared" si="2"/>
        <v>743615</v>
      </c>
    </row>
    <row r="19" spans="1:29" s="10" customFormat="1" ht="18" customHeight="1" x14ac:dyDescent="0.15">
      <c r="A19" s="9">
        <v>13</v>
      </c>
      <c r="B19" s="13">
        <v>1744.54</v>
      </c>
      <c r="C19" s="14">
        <v>970363</v>
      </c>
      <c r="D19" s="13">
        <v>151.9</v>
      </c>
      <c r="E19" s="14">
        <v>71713</v>
      </c>
      <c r="F19" s="13">
        <v>18.86</v>
      </c>
      <c r="G19" s="14">
        <v>5694</v>
      </c>
      <c r="H19" s="13">
        <v>0.74</v>
      </c>
      <c r="I19" s="14">
        <v>174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1916.04</v>
      </c>
      <c r="O19" s="14">
        <f t="shared" si="1"/>
        <v>1047944</v>
      </c>
      <c r="P19" s="13">
        <v>3.76</v>
      </c>
      <c r="Q19" s="14">
        <v>1137</v>
      </c>
      <c r="R19" s="13">
        <v>36.04</v>
      </c>
      <c r="S19" s="14">
        <v>9314</v>
      </c>
      <c r="T19" s="13">
        <v>124.07</v>
      </c>
      <c r="U19" s="14">
        <v>27246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163.87</v>
      </c>
      <c r="AA19" s="14">
        <f t="shared" si="0"/>
        <v>37697</v>
      </c>
      <c r="AB19" s="13">
        <f t="shared" si="2"/>
        <v>2079.91</v>
      </c>
      <c r="AC19" s="14">
        <f t="shared" si="2"/>
        <v>1085641</v>
      </c>
    </row>
    <row r="20" spans="1:29" s="10" customFormat="1" ht="18" customHeight="1" x14ac:dyDescent="0.15">
      <c r="A20" s="9">
        <v>14</v>
      </c>
      <c r="B20" s="13">
        <v>2072.59</v>
      </c>
      <c r="C20" s="14">
        <v>1262316</v>
      </c>
      <c r="D20" s="13">
        <v>162.56</v>
      </c>
      <c r="E20" s="14">
        <v>76625</v>
      </c>
      <c r="F20" s="13">
        <v>11.49</v>
      </c>
      <c r="G20" s="14">
        <v>3637</v>
      </c>
      <c r="H20" s="13">
        <v>0</v>
      </c>
      <c r="I20" s="14">
        <v>0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2246.64</v>
      </c>
      <c r="O20" s="14">
        <f t="shared" si="1"/>
        <v>1342578</v>
      </c>
      <c r="P20" s="13">
        <v>4.63</v>
      </c>
      <c r="Q20" s="14">
        <v>1430</v>
      </c>
      <c r="R20" s="13">
        <v>30.2</v>
      </c>
      <c r="S20" s="14">
        <v>8160</v>
      </c>
      <c r="T20" s="13">
        <v>260.36</v>
      </c>
      <c r="U20" s="14">
        <v>56230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295.19</v>
      </c>
      <c r="AA20" s="14">
        <f t="shared" si="0"/>
        <v>65820</v>
      </c>
      <c r="AB20" s="13">
        <f t="shared" si="2"/>
        <v>2541.83</v>
      </c>
      <c r="AC20" s="14">
        <f t="shared" si="2"/>
        <v>1408398</v>
      </c>
    </row>
    <row r="21" spans="1:29" s="10" customFormat="1" ht="18" customHeight="1" x14ac:dyDescent="0.15">
      <c r="A21" s="9">
        <v>15</v>
      </c>
      <c r="B21" s="13">
        <v>1063.95</v>
      </c>
      <c r="C21" s="14">
        <v>679434</v>
      </c>
      <c r="D21" s="13">
        <v>47.87</v>
      </c>
      <c r="E21" s="14">
        <v>24214</v>
      </c>
      <c r="F21" s="13">
        <v>6.26</v>
      </c>
      <c r="G21" s="14">
        <v>1974</v>
      </c>
      <c r="H21" s="13">
        <v>0.81</v>
      </c>
      <c r="I21" s="14">
        <v>99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1118.8899999999999</v>
      </c>
      <c r="O21" s="14">
        <f t="shared" si="1"/>
        <v>705721</v>
      </c>
      <c r="P21" s="13">
        <v>5.84</v>
      </c>
      <c r="Q21" s="14">
        <v>1997</v>
      </c>
      <c r="R21" s="13">
        <v>23.5</v>
      </c>
      <c r="S21" s="14">
        <v>2665</v>
      </c>
      <c r="T21" s="13">
        <v>205.23</v>
      </c>
      <c r="U21" s="14">
        <v>45956</v>
      </c>
      <c r="V21" s="13">
        <v>0</v>
      </c>
      <c r="W21" s="14">
        <v>0</v>
      </c>
      <c r="X21" s="13">
        <v>6</v>
      </c>
      <c r="Y21" s="14">
        <v>1434</v>
      </c>
      <c r="Z21" s="13">
        <f t="shared" si="3"/>
        <v>240.57</v>
      </c>
      <c r="AA21" s="14">
        <f t="shared" si="0"/>
        <v>52052</v>
      </c>
      <c r="AB21" s="13">
        <f t="shared" si="2"/>
        <v>1359.4599999999998</v>
      </c>
      <c r="AC21" s="14">
        <f t="shared" si="2"/>
        <v>757773</v>
      </c>
    </row>
    <row r="22" spans="1:29" s="10" customFormat="1" ht="18" customHeight="1" x14ac:dyDescent="0.15">
      <c r="A22" s="9">
        <v>16</v>
      </c>
      <c r="B22" s="13">
        <v>446.76</v>
      </c>
      <c r="C22" s="14">
        <v>297604</v>
      </c>
      <c r="D22" s="13">
        <v>13.82</v>
      </c>
      <c r="E22" s="14">
        <v>7301</v>
      </c>
      <c r="F22" s="13">
        <v>0.22</v>
      </c>
      <c r="G22" s="14">
        <v>79</v>
      </c>
      <c r="H22" s="13">
        <v>0.44</v>
      </c>
      <c r="I22" s="14">
        <v>109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461.24</v>
      </c>
      <c r="O22" s="14">
        <f t="shared" si="1"/>
        <v>305093</v>
      </c>
      <c r="P22" s="13">
        <v>0.8</v>
      </c>
      <c r="Q22" s="14">
        <v>285</v>
      </c>
      <c r="R22" s="13">
        <v>0.06</v>
      </c>
      <c r="S22" s="14">
        <v>17</v>
      </c>
      <c r="T22" s="13">
        <v>101.31</v>
      </c>
      <c r="U22" s="14">
        <v>21998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102.17</v>
      </c>
      <c r="AA22" s="14">
        <f t="shared" si="0"/>
        <v>22300</v>
      </c>
      <c r="AB22" s="13">
        <f t="shared" si="2"/>
        <v>563.41</v>
      </c>
      <c r="AC22" s="14">
        <f t="shared" si="2"/>
        <v>327393</v>
      </c>
    </row>
    <row r="23" spans="1:29" s="10" customFormat="1" ht="18" customHeight="1" x14ac:dyDescent="0.15">
      <c r="A23" s="9">
        <v>17</v>
      </c>
      <c r="B23" s="13">
        <v>234.44</v>
      </c>
      <c r="C23" s="14">
        <v>155604</v>
      </c>
      <c r="D23" s="13">
        <v>14.44</v>
      </c>
      <c r="E23" s="14">
        <v>7835</v>
      </c>
      <c r="F23" s="13">
        <v>3.18</v>
      </c>
      <c r="G23" s="14">
        <v>1167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252.06</v>
      </c>
      <c r="O23" s="14">
        <f t="shared" si="1"/>
        <v>164606</v>
      </c>
      <c r="P23" s="13">
        <v>0.06</v>
      </c>
      <c r="Q23" s="14">
        <v>22</v>
      </c>
      <c r="R23" s="13">
        <v>0.17</v>
      </c>
      <c r="S23" s="14">
        <v>43</v>
      </c>
      <c r="T23" s="13">
        <v>64.290000000000006</v>
      </c>
      <c r="U23" s="14">
        <v>15375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64.52000000000001</v>
      </c>
      <c r="AA23" s="14">
        <f t="shared" si="3"/>
        <v>15440</v>
      </c>
      <c r="AB23" s="13">
        <f t="shared" si="2"/>
        <v>316.58000000000004</v>
      </c>
      <c r="AC23" s="14">
        <f t="shared" si="2"/>
        <v>180046</v>
      </c>
    </row>
    <row r="24" spans="1:29" s="10" customFormat="1" ht="18" customHeight="1" x14ac:dyDescent="0.15">
      <c r="A24" s="9">
        <v>18</v>
      </c>
      <c r="B24" s="13">
        <v>120.69</v>
      </c>
      <c r="C24" s="14">
        <v>81871</v>
      </c>
      <c r="D24" s="13">
        <v>49.2</v>
      </c>
      <c r="E24" s="14">
        <v>26510</v>
      </c>
      <c r="F24" s="13">
        <v>0.12</v>
      </c>
      <c r="G24" s="14">
        <v>45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170.01</v>
      </c>
      <c r="O24" s="14">
        <f t="shared" si="1"/>
        <v>108426</v>
      </c>
      <c r="P24" s="13">
        <v>0.28999999999999998</v>
      </c>
      <c r="Q24" s="14">
        <v>106</v>
      </c>
      <c r="R24" s="13">
        <v>1.73</v>
      </c>
      <c r="S24" s="14">
        <v>484</v>
      </c>
      <c r="T24" s="13">
        <v>104.25</v>
      </c>
      <c r="U24" s="14">
        <v>25851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106.27</v>
      </c>
      <c r="AA24" s="14">
        <f t="shared" si="3"/>
        <v>26441</v>
      </c>
      <c r="AB24" s="13">
        <f t="shared" si="2"/>
        <v>276.27999999999997</v>
      </c>
      <c r="AC24" s="14">
        <f t="shared" si="2"/>
        <v>134867</v>
      </c>
    </row>
    <row r="25" spans="1:29" s="10" customFormat="1" ht="18" customHeight="1" x14ac:dyDescent="0.15">
      <c r="A25" s="9">
        <v>19</v>
      </c>
      <c r="B25" s="13">
        <v>87.77</v>
      </c>
      <c r="C25" s="14">
        <v>60824</v>
      </c>
      <c r="D25" s="13">
        <v>12.97</v>
      </c>
      <c r="E25" s="14">
        <v>7265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100.74</v>
      </c>
      <c r="O25" s="14">
        <f t="shared" si="1"/>
        <v>68089</v>
      </c>
      <c r="P25" s="13">
        <v>0.78</v>
      </c>
      <c r="Q25" s="14">
        <v>302</v>
      </c>
      <c r="R25" s="13">
        <v>0</v>
      </c>
      <c r="S25" s="14">
        <v>0</v>
      </c>
      <c r="T25" s="13">
        <v>34.590000000000003</v>
      </c>
      <c r="U25" s="14">
        <v>8804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35.370000000000005</v>
      </c>
      <c r="AA25" s="14">
        <f t="shared" si="3"/>
        <v>9106</v>
      </c>
      <c r="AB25" s="13">
        <f t="shared" si="2"/>
        <v>136.11000000000001</v>
      </c>
      <c r="AC25" s="14">
        <f t="shared" si="2"/>
        <v>77195</v>
      </c>
    </row>
    <row r="26" spans="1:29" s="10" customFormat="1" ht="18" customHeight="1" thickBot="1" x14ac:dyDescent="0.2">
      <c r="A26" s="15" t="s">
        <v>20</v>
      </c>
      <c r="B26" s="16">
        <v>259.20999999999998</v>
      </c>
      <c r="C26" s="17">
        <v>183158</v>
      </c>
      <c r="D26" s="16">
        <v>94.25</v>
      </c>
      <c r="E26" s="17">
        <v>52363</v>
      </c>
      <c r="F26" s="16">
        <v>0.89</v>
      </c>
      <c r="G26" s="17">
        <v>342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354.34999999999997</v>
      </c>
      <c r="O26" s="17">
        <f>SUM(C26,E26,G26,I26,K26,M26)</f>
        <v>235863</v>
      </c>
      <c r="P26" s="16">
        <v>1.38</v>
      </c>
      <c r="Q26" s="17">
        <v>548</v>
      </c>
      <c r="R26" s="16">
        <v>0</v>
      </c>
      <c r="S26" s="17">
        <v>0</v>
      </c>
      <c r="T26" s="16">
        <v>73.84</v>
      </c>
      <c r="U26" s="17">
        <v>18531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75.22</v>
      </c>
      <c r="AA26" s="17">
        <f t="shared" si="3"/>
        <v>19079</v>
      </c>
      <c r="AB26" s="16">
        <f t="shared" si="2"/>
        <v>429.56999999999994</v>
      </c>
      <c r="AC26" s="17">
        <f t="shared" si="2"/>
        <v>254942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8806.2900000000009</v>
      </c>
      <c r="C27" s="20">
        <f t="shared" si="4"/>
        <v>4841580</v>
      </c>
      <c r="D27" s="19">
        <f t="shared" si="4"/>
        <v>1662.47</v>
      </c>
      <c r="E27" s="20">
        <f t="shared" si="4"/>
        <v>627238</v>
      </c>
      <c r="F27" s="19">
        <f t="shared" si="4"/>
        <v>45.559999999999995</v>
      </c>
      <c r="G27" s="20">
        <f t="shared" si="4"/>
        <v>14119</v>
      </c>
      <c r="H27" s="19">
        <f t="shared" si="4"/>
        <v>116.84999999999998</v>
      </c>
      <c r="I27" s="20">
        <f t="shared" si="4"/>
        <v>20945</v>
      </c>
      <c r="J27" s="19">
        <f t="shared" si="4"/>
        <v>2.06</v>
      </c>
      <c r="K27" s="20">
        <f t="shared" si="4"/>
        <v>200</v>
      </c>
      <c r="L27" s="19">
        <f t="shared" si="4"/>
        <v>86.44</v>
      </c>
      <c r="M27" s="20">
        <f t="shared" si="4"/>
        <v>7891</v>
      </c>
      <c r="N27" s="19">
        <f t="shared" si="4"/>
        <v>10719.67</v>
      </c>
      <c r="O27" s="21">
        <f t="shared" si="4"/>
        <v>5511973</v>
      </c>
      <c r="P27" s="19">
        <f t="shared" si="4"/>
        <v>17.91</v>
      </c>
      <c r="Q27" s="20">
        <f t="shared" si="4"/>
        <v>5934</v>
      </c>
      <c r="R27" s="19">
        <f t="shared" si="4"/>
        <v>251.68999999999997</v>
      </c>
      <c r="S27" s="20">
        <f t="shared" si="4"/>
        <v>52046</v>
      </c>
      <c r="T27" s="19">
        <f t="shared" si="4"/>
        <v>1077.02</v>
      </c>
      <c r="U27" s="20">
        <f t="shared" si="4"/>
        <v>240789</v>
      </c>
      <c r="V27" s="19">
        <f t="shared" si="4"/>
        <v>0</v>
      </c>
      <c r="W27" s="20">
        <f t="shared" si="4"/>
        <v>0</v>
      </c>
      <c r="X27" s="19">
        <f t="shared" si="4"/>
        <v>6.71</v>
      </c>
      <c r="Y27" s="20">
        <f t="shared" si="4"/>
        <v>1434</v>
      </c>
      <c r="Z27" s="19">
        <f t="shared" si="4"/>
        <v>1353.3300000000002</v>
      </c>
      <c r="AA27" s="21">
        <f t="shared" si="4"/>
        <v>300203</v>
      </c>
      <c r="AB27" s="19">
        <f t="shared" si="4"/>
        <v>12073</v>
      </c>
      <c r="AC27" s="20">
        <f t="shared" si="4"/>
        <v>5812176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103.78</v>
      </c>
      <c r="Q31" s="24"/>
      <c r="R31" s="19">
        <v>6711.39</v>
      </c>
      <c r="S31" s="24"/>
      <c r="T31" s="19">
        <v>668.66</v>
      </c>
      <c r="U31" s="24"/>
      <c r="V31" s="19">
        <v>83.2</v>
      </c>
      <c r="W31" s="20">
        <v>68461</v>
      </c>
      <c r="X31" s="19">
        <v>0</v>
      </c>
      <c r="Y31" s="24"/>
      <c r="Z31" s="19">
        <v>0</v>
      </c>
      <c r="AA31" s="24"/>
      <c r="AB31" s="19">
        <f>SUM(AB27,R31,T31,V31,X31,Z31,P31)</f>
        <v>19640.03</v>
      </c>
      <c r="AC31" s="25">
        <f>AC27</f>
        <v>5812176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2025-09-08T08:19:41Z</dcterms:created>
  <dcterms:modified xsi:type="dcterms:W3CDTF">2025-09-08T08:19:51Z</dcterms:modified>
</cp:coreProperties>
</file>