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C9957D2-E5E4-4529-93A9-21F7806539E3}" xr6:coauthVersionLast="47" xr6:coauthVersionMax="47" xr10:uidLastSave="{00000000-0000-0000-0000-000000000000}"/>
  <bookViews>
    <workbookView xWindow="1950" yWindow="1950" windowWidth="28800" windowHeight="15345" xr2:uid="{5183A4BC-41D5-4490-AE1A-6D0D825E1F8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0" i="1" l="1"/>
  <c r="AC26" i="1"/>
  <c r="AB26" i="1"/>
  <c r="AC18" i="1"/>
  <c r="AC10" i="1"/>
  <c r="Z27" i="1"/>
  <c r="AC25" i="1"/>
  <c r="AC21" i="1"/>
  <c r="AC17" i="1"/>
  <c r="AB17" i="1"/>
  <c r="AC15" i="1"/>
  <c r="AB14" i="1"/>
  <c r="AC9" i="1"/>
  <c r="AB25" i="1"/>
  <c r="AC24" i="1"/>
  <c r="AB24" i="1"/>
  <c r="AC23" i="1"/>
  <c r="AB23" i="1"/>
  <c r="AC22" i="1"/>
  <c r="AB22" i="1"/>
  <c r="AB21" i="1"/>
  <c r="AC20" i="1"/>
  <c r="AB20" i="1"/>
  <c r="AC19" i="1"/>
  <c r="AB19" i="1"/>
  <c r="AB18" i="1"/>
  <c r="AC16" i="1"/>
  <c r="AB16" i="1"/>
  <c r="AB15" i="1"/>
  <c r="AC14" i="1"/>
  <c r="AC13" i="1"/>
  <c r="AB13" i="1"/>
  <c r="AC12" i="1"/>
  <c r="AB12" i="1"/>
  <c r="AC11" i="1"/>
  <c r="AB11" i="1"/>
  <c r="O27" i="1"/>
  <c r="N27" i="1"/>
  <c r="AB9" i="1"/>
  <c r="AC8" i="1"/>
  <c r="AB8" i="1"/>
  <c r="AC7" i="1"/>
  <c r="AA27" i="1"/>
  <c r="AB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<sst xmlns="http://schemas.openxmlformats.org/spreadsheetml/2006/main" count="77" uniqueCount="32">
  <si>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</si>
  <si>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</si>
  <si>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</si>
  <si>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</si>
  <si>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</si>
  <si>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</si>
  <si>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</si>
  <si>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</si>
  <si>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</si>
  <si>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</si>
  <si>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</si>
  <si>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</si>
  <si>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</si>
  <si>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</si>
  <si>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</si>
  <si>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</si>
  <si>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</si>
  <si>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</si>
  <si>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</si>
  <si>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</si>
  <si>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</si>
  <si>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</si>
  <si>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</si>
  <si>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</si>
  <si>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</si>
  <si>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</si>
  <si>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</si>
  <si>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</si>
  <si>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</si>
  <si>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</si>
  <si>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玉名</t>
    <phoneticPr fontId="6"/>
  </si>
  <si>
    <t>長洲町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</si>
</sst>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679D3367-686D-4B8F-94F2-69953C01A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FC86-6A28-4BC6-B96D-2FBF3067839A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</v>
      </c>
      <c r="O9" s="14">
        <f t="shared" si="1"/>
        <v>0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</v>
      </c>
      <c r="AC9" s="14">
        <f t="shared" si="2"/>
        <v>0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</v>
      </c>
      <c r="O10" s="14">
        <f t="shared" si="1"/>
        <v>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</v>
      </c>
      <c r="AC10" s="14">
        <f t="shared" si="2"/>
        <v>0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</v>
      </c>
      <c r="O11" s="14">
        <f t="shared" si="1"/>
        <v>0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0</v>
      </c>
      <c r="AC11" s="14">
        <f t="shared" si="2"/>
        <v>0</v>
      </c>
    </row>
    <row r="12" spans="1:29" s="10" customFormat="1" ht="18" customHeight="1" x14ac:dyDescent="0.15">
      <c r="A12" s="9">
        <v>6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</v>
      </c>
      <c r="O12" s="14">
        <f t="shared" si="1"/>
        <v>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</v>
      </c>
      <c r="AC12" s="14">
        <f t="shared" si="2"/>
        <v>0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0</v>
      </c>
      <c r="O13" s="14">
        <f t="shared" si="1"/>
        <v>0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0</v>
      </c>
      <c r="AC13" s="14">
        <f t="shared" si="2"/>
        <v>0</v>
      </c>
    </row>
    <row r="14" spans="1:29" s="10" customFormat="1" ht="18" customHeight="1" x14ac:dyDescent="0.15">
      <c r="A14" s="9">
        <v>8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0</v>
      </c>
      <c r="O14" s="14">
        <f t="shared" si="1"/>
        <v>0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0</v>
      </c>
      <c r="AC14" s="14">
        <f t="shared" si="2"/>
        <v>0</v>
      </c>
    </row>
    <row r="15" spans="1:29" s="10" customFormat="1" ht="18" customHeight="1" x14ac:dyDescent="0.15">
      <c r="A15" s="9">
        <v>9</v>
      </c>
      <c r="B15" s="13">
        <v>0</v>
      </c>
      <c r="C15" s="14">
        <v>0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0</v>
      </c>
      <c r="O15" s="14">
        <f t="shared" si="1"/>
        <v>0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</v>
      </c>
      <c r="AA15" s="14">
        <f t="shared" si="0"/>
        <v>0</v>
      </c>
      <c r="AB15" s="13">
        <f t="shared" si="2"/>
        <v>0</v>
      </c>
      <c r="AC15" s="14">
        <f t="shared" si="2"/>
        <v>0</v>
      </c>
    </row>
    <row r="16" spans="1:29" s="10" customFormat="1" ht="18" customHeight="1" x14ac:dyDescent="0.15">
      <c r="A16" s="9">
        <v>10</v>
      </c>
      <c r="B16" s="13">
        <v>0</v>
      </c>
      <c r="C16" s="14">
        <v>0</v>
      </c>
      <c r="D16" s="13">
        <v>0</v>
      </c>
      <c r="E16" s="14">
        <v>0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0</v>
      </c>
      <c r="O16" s="14">
        <f t="shared" si="1"/>
        <v>0</v>
      </c>
      <c r="P16" s="13">
        <v>0</v>
      </c>
      <c r="Q16" s="14">
        <v>0</v>
      </c>
      <c r="R16" s="13">
        <v>0</v>
      </c>
      <c r="S16" s="14">
        <v>0</v>
      </c>
      <c r="T16" s="13">
        <v>0</v>
      </c>
      <c r="U16" s="14">
        <v>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0</v>
      </c>
      <c r="AA16" s="14">
        <f t="shared" si="0"/>
        <v>0</v>
      </c>
      <c r="AB16" s="13">
        <f t="shared" si="2"/>
        <v>0</v>
      </c>
      <c r="AC16" s="14">
        <f t="shared" si="2"/>
        <v>0</v>
      </c>
    </row>
    <row r="17" spans="1:29" s="10" customFormat="1" ht="18" customHeight="1" x14ac:dyDescent="0.15">
      <c r="A17" s="9">
        <v>11</v>
      </c>
      <c r="B17" s="13">
        <v>0.02</v>
      </c>
      <c r="C17" s="14">
        <v>10</v>
      </c>
      <c r="D17" s="13">
        <v>0</v>
      </c>
      <c r="E17" s="14">
        <v>0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0.02</v>
      </c>
      <c r="O17" s="14">
        <f t="shared" si="1"/>
        <v>10</v>
      </c>
      <c r="P17" s="13">
        <v>0</v>
      </c>
      <c r="Q17" s="14">
        <v>0</v>
      </c>
      <c r="R17" s="13">
        <v>0</v>
      </c>
      <c r="S17" s="14">
        <v>0</v>
      </c>
      <c r="T17" s="13">
        <v>0</v>
      </c>
      <c r="U17" s="14">
        <v>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0</v>
      </c>
      <c r="AA17" s="14">
        <f t="shared" si="0"/>
        <v>0</v>
      </c>
      <c r="AB17" s="13">
        <f t="shared" si="2"/>
        <v>0.02</v>
      </c>
      <c r="AC17" s="14">
        <f t="shared" si="2"/>
        <v>10</v>
      </c>
    </row>
    <row r="18" spans="1:29" s="10" customFormat="1" ht="18" customHeight="1" x14ac:dyDescent="0.15">
      <c r="A18" s="9">
        <v>12</v>
      </c>
      <c r="B18" s="13">
        <v>0.04</v>
      </c>
      <c r="C18" s="14">
        <v>20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0.04</v>
      </c>
      <c r="O18" s="14">
        <f t="shared" si="1"/>
        <v>20</v>
      </c>
      <c r="P18" s="13">
        <v>0</v>
      </c>
      <c r="Q18" s="14">
        <v>0</v>
      </c>
      <c r="R18" s="13">
        <v>0</v>
      </c>
      <c r="S18" s="14">
        <v>0</v>
      </c>
      <c r="T18" s="13">
        <v>0</v>
      </c>
      <c r="U18" s="14">
        <v>0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0</v>
      </c>
      <c r="AA18" s="14">
        <f t="shared" si="0"/>
        <v>0</v>
      </c>
      <c r="AB18" s="13">
        <f t="shared" si="2"/>
        <v>0.04</v>
      </c>
      <c r="AC18" s="14">
        <f t="shared" si="2"/>
        <v>20</v>
      </c>
    </row>
    <row r="19" spans="1:29" s="10" customFormat="1" ht="18" customHeight="1" x14ac:dyDescent="0.15">
      <c r="A19" s="9">
        <v>13</v>
      </c>
      <c r="B19" s="13">
        <v>0</v>
      </c>
      <c r="C19" s="14">
        <v>0</v>
      </c>
      <c r="D19" s="13">
        <v>0</v>
      </c>
      <c r="E19" s="14">
        <v>0</v>
      </c>
      <c r="F19" s="13">
        <v>0</v>
      </c>
      <c r="G19" s="14">
        <v>0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0</v>
      </c>
      <c r="O19" s="14">
        <f t="shared" si="1"/>
        <v>0</v>
      </c>
      <c r="P19" s="13">
        <v>0</v>
      </c>
      <c r="Q19" s="14">
        <v>0</v>
      </c>
      <c r="R19" s="13">
        <v>0</v>
      </c>
      <c r="S19" s="14">
        <v>0</v>
      </c>
      <c r="T19" s="13">
        <v>3.35</v>
      </c>
      <c r="U19" s="14">
        <v>541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3.35</v>
      </c>
      <c r="AA19" s="14">
        <f t="shared" si="0"/>
        <v>541</v>
      </c>
      <c r="AB19" s="13">
        <f t="shared" si="2"/>
        <v>3.35</v>
      </c>
      <c r="AC19" s="14">
        <f t="shared" si="2"/>
        <v>541</v>
      </c>
    </row>
    <row r="20" spans="1:29" s="10" customFormat="1" ht="18" customHeight="1" x14ac:dyDescent="0.15">
      <c r="A20" s="9">
        <v>14</v>
      </c>
      <c r="B20" s="13">
        <v>0</v>
      </c>
      <c r="C20" s="14">
        <v>0</v>
      </c>
      <c r="D20" s="13">
        <v>0</v>
      </c>
      <c r="E20" s="14">
        <v>0</v>
      </c>
      <c r="F20" s="13">
        <v>0</v>
      </c>
      <c r="G20" s="14">
        <v>0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0</v>
      </c>
      <c r="O20" s="14">
        <f t="shared" si="1"/>
        <v>0</v>
      </c>
      <c r="P20" s="13">
        <v>0</v>
      </c>
      <c r="Q20" s="14">
        <v>0</v>
      </c>
      <c r="R20" s="13">
        <v>0</v>
      </c>
      <c r="S20" s="14">
        <v>0</v>
      </c>
      <c r="T20" s="13">
        <v>7.92</v>
      </c>
      <c r="U20" s="14">
        <v>1281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7.92</v>
      </c>
      <c r="AA20" s="14">
        <f t="shared" si="0"/>
        <v>1281</v>
      </c>
      <c r="AB20" s="13">
        <f t="shared" si="2"/>
        <v>7.92</v>
      </c>
      <c r="AC20" s="14">
        <f t="shared" si="2"/>
        <v>1281</v>
      </c>
    </row>
    <row r="21" spans="1:29" s="10" customFormat="1" ht="18" customHeight="1" x14ac:dyDescent="0.15">
      <c r="A21" s="9">
        <v>15</v>
      </c>
      <c r="B21" s="13">
        <v>0.27</v>
      </c>
      <c r="C21" s="14">
        <v>138</v>
      </c>
      <c r="D21" s="13">
        <v>0</v>
      </c>
      <c r="E21" s="14">
        <v>0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0.27</v>
      </c>
      <c r="O21" s="14">
        <f t="shared" si="1"/>
        <v>138</v>
      </c>
      <c r="P21" s="13">
        <v>0</v>
      </c>
      <c r="Q21" s="14">
        <v>0</v>
      </c>
      <c r="R21" s="13">
        <v>0</v>
      </c>
      <c r="S21" s="14">
        <v>0</v>
      </c>
      <c r="T21" s="13">
        <v>9.7100000000000009</v>
      </c>
      <c r="U21" s="14">
        <v>1570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9.7100000000000009</v>
      </c>
      <c r="AA21" s="14">
        <f t="shared" si="0"/>
        <v>1570</v>
      </c>
      <c r="AB21" s="13">
        <f t="shared" si="2"/>
        <v>9.98</v>
      </c>
      <c r="AC21" s="14">
        <f t="shared" si="2"/>
        <v>1708</v>
      </c>
    </row>
    <row r="22" spans="1:29" s="10" customFormat="1" ht="18" customHeight="1" x14ac:dyDescent="0.15">
      <c r="A22" s="9">
        <v>16</v>
      </c>
      <c r="B22" s="13">
        <v>0</v>
      </c>
      <c r="C22" s="14">
        <v>0</v>
      </c>
      <c r="D22" s="13">
        <v>0</v>
      </c>
      <c r="E22" s="14">
        <v>0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0</v>
      </c>
      <c r="O22" s="14">
        <f t="shared" si="1"/>
        <v>0</v>
      </c>
      <c r="P22" s="13">
        <v>0</v>
      </c>
      <c r="Q22" s="14">
        <v>0</v>
      </c>
      <c r="R22" s="13">
        <v>0</v>
      </c>
      <c r="S22" s="14">
        <v>0</v>
      </c>
      <c r="T22" s="13">
        <v>4.8600000000000003</v>
      </c>
      <c r="U22" s="14">
        <v>785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4.8600000000000003</v>
      </c>
      <c r="AA22" s="14">
        <f t="shared" si="0"/>
        <v>785</v>
      </c>
      <c r="AB22" s="13">
        <f t="shared" si="2"/>
        <v>4.8600000000000003</v>
      </c>
      <c r="AC22" s="14">
        <f t="shared" si="2"/>
        <v>785</v>
      </c>
    </row>
    <row r="23" spans="1:29" s="10" customFormat="1" ht="18" customHeight="1" x14ac:dyDescent="0.15">
      <c r="A23" s="9">
        <v>17</v>
      </c>
      <c r="B23" s="13">
        <v>0</v>
      </c>
      <c r="C23" s="14">
        <v>0</v>
      </c>
      <c r="D23" s="13">
        <v>0</v>
      </c>
      <c r="E23" s="14">
        <v>0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0</v>
      </c>
      <c r="O23" s="14">
        <f t="shared" si="1"/>
        <v>0</v>
      </c>
      <c r="P23" s="13">
        <v>0</v>
      </c>
      <c r="Q23" s="14">
        <v>0</v>
      </c>
      <c r="R23" s="13">
        <v>0</v>
      </c>
      <c r="S23" s="14">
        <v>0</v>
      </c>
      <c r="T23" s="13">
        <v>1.88</v>
      </c>
      <c r="U23" s="14">
        <v>305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1.88</v>
      </c>
      <c r="AA23" s="14">
        <f t="shared" si="3"/>
        <v>305</v>
      </c>
      <c r="AB23" s="13">
        <f t="shared" si="2"/>
        <v>1.88</v>
      </c>
      <c r="AC23" s="14">
        <f t="shared" si="2"/>
        <v>305</v>
      </c>
    </row>
    <row r="24" spans="1:29" s="10" customFormat="1" ht="18" customHeight="1" x14ac:dyDescent="0.15">
      <c r="A24" s="9">
        <v>18</v>
      </c>
      <c r="B24" s="13">
        <v>0</v>
      </c>
      <c r="C24" s="14">
        <v>0</v>
      </c>
      <c r="D24" s="13">
        <v>0</v>
      </c>
      <c r="E24" s="14">
        <v>0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0</v>
      </c>
      <c r="O24" s="14">
        <f t="shared" si="1"/>
        <v>0</v>
      </c>
      <c r="P24" s="13">
        <v>0</v>
      </c>
      <c r="Q24" s="14">
        <v>0</v>
      </c>
      <c r="R24" s="13">
        <v>0</v>
      </c>
      <c r="S24" s="14">
        <v>0</v>
      </c>
      <c r="T24" s="13">
        <v>1.75</v>
      </c>
      <c r="U24" s="14">
        <v>283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1.75</v>
      </c>
      <c r="AA24" s="14">
        <f t="shared" si="3"/>
        <v>283</v>
      </c>
      <c r="AB24" s="13">
        <f t="shared" si="2"/>
        <v>1.75</v>
      </c>
      <c r="AC24" s="14">
        <f t="shared" si="2"/>
        <v>283</v>
      </c>
    </row>
    <row r="25" spans="1:29" s="10" customFormat="1" ht="18" customHeight="1" x14ac:dyDescent="0.15">
      <c r="A25" s="9">
        <v>19</v>
      </c>
      <c r="B25" s="13">
        <v>0</v>
      </c>
      <c r="C25" s="14">
        <v>0</v>
      </c>
      <c r="D25" s="13">
        <v>0</v>
      </c>
      <c r="E25" s="14">
        <v>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0</v>
      </c>
      <c r="O25" s="14">
        <f t="shared" si="1"/>
        <v>0</v>
      </c>
      <c r="P25" s="13">
        <v>0</v>
      </c>
      <c r="Q25" s="14">
        <v>0</v>
      </c>
      <c r="R25" s="13">
        <v>0</v>
      </c>
      <c r="S25" s="14">
        <v>0</v>
      </c>
      <c r="T25" s="13">
        <v>0</v>
      </c>
      <c r="U25" s="14">
        <v>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</v>
      </c>
      <c r="AA25" s="14">
        <f t="shared" si="3"/>
        <v>0</v>
      </c>
      <c r="AB25" s="13">
        <f t="shared" si="2"/>
        <v>0</v>
      </c>
      <c r="AC25" s="14">
        <f t="shared" si="2"/>
        <v>0</v>
      </c>
    </row>
    <row r="26" spans="1:29" s="10" customFormat="1" ht="18" customHeight="1" thickBot="1" x14ac:dyDescent="0.2">
      <c r="A26" s="15" t="s">
        <v>20</v>
      </c>
      <c r="B26" s="16">
        <v>0</v>
      </c>
      <c r="C26" s="17">
        <v>0</v>
      </c>
      <c r="D26" s="16">
        <v>0</v>
      </c>
      <c r="E26" s="17">
        <v>0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0</v>
      </c>
      <c r="O26" s="17">
        <f>SUM(C26,E26,G26,I26,K26,M26)</f>
        <v>0</v>
      </c>
      <c r="P26" s="16">
        <v>0</v>
      </c>
      <c r="Q26" s="17">
        <v>0</v>
      </c>
      <c r="R26" s="16">
        <v>0</v>
      </c>
      <c r="S26" s="17">
        <v>0</v>
      </c>
      <c r="T26" s="16">
        <v>0</v>
      </c>
      <c r="U26" s="17">
        <v>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</v>
      </c>
      <c r="AA26" s="17">
        <f t="shared" si="3"/>
        <v>0</v>
      </c>
      <c r="AB26" s="16">
        <f t="shared" si="2"/>
        <v>0</v>
      </c>
      <c r="AC26" s="17">
        <f t="shared" si="2"/>
        <v>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0.33</v>
      </c>
      <c r="C27" s="20">
        <f t="shared" si="4"/>
        <v>168</v>
      </c>
      <c r="D27" s="19">
        <f t="shared" si="4"/>
        <v>0</v>
      </c>
      <c r="E27" s="20">
        <f t="shared" si="4"/>
        <v>0</v>
      </c>
      <c r="F27" s="19">
        <f t="shared" si="4"/>
        <v>0</v>
      </c>
      <c r="G27" s="20">
        <f t="shared" si="4"/>
        <v>0</v>
      </c>
      <c r="H27" s="19">
        <f t="shared" si="4"/>
        <v>0</v>
      </c>
      <c r="I27" s="20">
        <f t="shared" si="4"/>
        <v>0</v>
      </c>
      <c r="J27" s="19">
        <f t="shared" si="4"/>
        <v>0</v>
      </c>
      <c r="K27" s="20">
        <f t="shared" si="4"/>
        <v>0</v>
      </c>
      <c r="L27" s="19">
        <f t="shared" si="4"/>
        <v>0</v>
      </c>
      <c r="M27" s="20">
        <f t="shared" si="4"/>
        <v>0</v>
      </c>
      <c r="N27" s="19">
        <f t="shared" si="4"/>
        <v>0.33</v>
      </c>
      <c r="O27" s="21">
        <f t="shared" si="4"/>
        <v>168</v>
      </c>
      <c r="P27" s="19">
        <f t="shared" si="4"/>
        <v>0</v>
      </c>
      <c r="Q27" s="20">
        <f t="shared" si="4"/>
        <v>0</v>
      </c>
      <c r="R27" s="19">
        <f t="shared" si="4"/>
        <v>0</v>
      </c>
      <c r="S27" s="20">
        <f t="shared" si="4"/>
        <v>0</v>
      </c>
      <c r="T27" s="19">
        <f t="shared" si="4"/>
        <v>29.47</v>
      </c>
      <c r="U27" s="20">
        <f t="shared" si="4"/>
        <v>4765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29.47</v>
      </c>
      <c r="AA27" s="21">
        <f t="shared" si="4"/>
        <v>4765</v>
      </c>
      <c r="AB27" s="19">
        <f t="shared" si="4"/>
        <v>29.8</v>
      </c>
      <c r="AC27" s="20">
        <f t="shared" si="4"/>
        <v>4933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0</v>
      </c>
      <c r="S31" s="24"/>
      <c r="T31" s="19">
        <v>0</v>
      </c>
      <c r="U31" s="24"/>
      <c r="V31" s="19">
        <v>1.64</v>
      </c>
      <c r="W31" s="20">
        <v>1508</v>
      </c>
      <c r="X31" s="19">
        <v>0</v>
      </c>
      <c r="Y31" s="24"/>
      <c r="Z31" s="19">
        <v>0</v>
      </c>
      <c r="AA31" s="24"/>
      <c r="AB31" s="19">
        <f>SUM(AB27,R31,T31,V31,X31,Z31,P31)</f>
        <v>31.44</v>
      </c>
      <c r="AC31" s="25">
        <f>AC27</f>
        <v>4933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2025-09-08T08:34:21Z</dcterms:created>
  <dcterms:modified xsi:type="dcterms:W3CDTF">2025-09-08T08:34:24Z</dcterms:modified>
</cp:coreProperties>
</file>