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23GE0081\oa室\森林クラウドデータ\2026年（R8）\小班R08_資源構成表\市町村別\"/>
    </mc:Choice>
  </mc:AlternateContent>
  <xr:revisionPtr revIDLastSave="0" documentId="13_ncr:1_{2DA23F65-CAB4-4714-8BE6-6A92B467BD52}" xr6:coauthVersionLast="47" xr6:coauthVersionMax="47" xr10:uidLastSave="{00000000-0000-0000-0000-000000000000}"/>
  <bookViews>
    <workbookView xWindow="-120" yWindow="-120" windowWidth="29040" windowHeight="15720" xr2:uid="{9251D295-1CB0-4EC7-A5F7-6C55099E5D13}"/>
  </bookViews>
  <sheets>
    <sheet name="錦町" sheetId="1" r:id="rId1"/>
  </sheets>
  <definedNames>
    <definedName name="_xlnm.Print_Titles" localSheetId="0">錦町!$A:$A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B26" i="1"/>
  <c r="AC24" i="1"/>
  <c r="AB19" i="1"/>
  <c r="AC10" i="1"/>
  <c r="AB10" i="1"/>
  <c r="AA27" i="1"/>
  <c r="AC8" i="1"/>
  <c r="Z27" i="1"/>
  <c r="AB18" i="1"/>
  <c r="AB17" i="1"/>
  <c r="AC25" i="1"/>
  <c r="AB25" i="1"/>
  <c r="AB24" i="1"/>
  <c r="AC23" i="1"/>
  <c r="AB23" i="1"/>
  <c r="AC22" i="1"/>
  <c r="AB22" i="1"/>
  <c r="AC21" i="1"/>
  <c r="AB21" i="1"/>
  <c r="AC20" i="1"/>
  <c r="AB20" i="1"/>
  <c r="AC19" i="1"/>
  <c r="AC18" i="1"/>
  <c r="AC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N27" i="1"/>
  <c r="AC9" i="1"/>
  <c r="AB9" i="1"/>
  <c r="O27" i="1"/>
  <c r="AB8" i="1"/>
  <c r="AB7" i="1"/>
  <c r="AC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<sst xmlns="http://schemas.openxmlformats.org/spreadsheetml/2006/main" count="77" uniqueCount="32">
  <si>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</si>
  <si>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</si>
  <si>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</si>
  <si>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</si>
  <si>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</si>
  <si>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</si>
  <si>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</si>
  <si>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</si>
  <si>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</si>
  <si>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</si>
  <si>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</si>
  <si>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</si>
  <si>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</si>
  <si>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</si>
  <si>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</si>
  <si>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</si>
  <si>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</si>
  <si>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</si>
  <si>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</si>
  <si>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</si>
  <si>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</si>
  <si>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</si>
  <si>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</si>
  <si>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</si>
  <si>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</si>
  <si>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</si>
  <si>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</si>
  <si>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</si>
  <si>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</si>
  <si>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球磨川</t>
  </si>
  <si>
    <t>球磨</t>
    <phoneticPr fontId="6"/>
  </si>
  <si>
    <t>錦町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</si>
</sst>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</cellXfs>
  <cellStyles count="2">
    <cellStyle name="標準" xfId="0" builtinId="0"/>
    <cellStyle name="標準 4" xfId="1" xr:uid="{918D5B6D-1AD1-4AA0-9F0C-E0D9B12786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238BB-A403-4B4B-8DFB-0125698D8E16}">
  <sheetPr codeName="Sheet1"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 activeCell="F26" sqref="F26"/>
    </sheetView>
  </sheetViews>
  <sheetFormatPr defaultColWidth="9" defaultRowHeight="12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>
      <c r="C1" s="3"/>
      <c r="D1" s="3"/>
      <c r="E1" s="4"/>
      <c r="F1" s="3"/>
    </row>
    <row r="2" spans="1:29">
      <c r="A2" s="5" t="s">
        <v>0</v>
      </c>
      <c r="B2" s="6" t="s">
        <v>1</v>
      </c>
      <c r="C2" s="5" t="s">
        <v>2</v>
      </c>
    </row>
    <row r="3" spans="1:29" ht="14.25" customHeight="1">
      <c r="A3" s="5" t="s">
        <v>29</v>
      </c>
      <c r="B3" s="6" t="s">
        <v>30</v>
      </c>
      <c r="C3" s="5" t="s">
        <v>31</v>
      </c>
    </row>
    <row r="4" spans="1:29" s="10" customFormat="1" ht="17.45" customHeight="1">
      <c r="A4" s="8" t="s">
        <v>3</v>
      </c>
      <c r="B4" s="26" t="s">
        <v>4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/>
      <c r="P4" s="29" t="s">
        <v>5</v>
      </c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30" t="s">
        <v>6</v>
      </c>
      <c r="AC4" s="30"/>
    </row>
    <row r="5" spans="1:29" s="10" customFormat="1" ht="17.45" customHeight="1">
      <c r="A5" s="8" t="s">
        <v>7</v>
      </c>
      <c r="B5" s="30" t="s">
        <v>8</v>
      </c>
      <c r="C5" s="30"/>
      <c r="D5" s="30" t="s">
        <v>9</v>
      </c>
      <c r="E5" s="30"/>
      <c r="F5" s="30" t="s">
        <v>10</v>
      </c>
      <c r="G5" s="30"/>
      <c r="H5" s="30" t="s">
        <v>11</v>
      </c>
      <c r="I5" s="30"/>
      <c r="J5" s="30" t="s">
        <v>12</v>
      </c>
      <c r="K5" s="30"/>
      <c r="L5" s="30" t="s">
        <v>13</v>
      </c>
      <c r="M5" s="30"/>
      <c r="N5" s="30" t="s">
        <v>14</v>
      </c>
      <c r="O5" s="30"/>
      <c r="P5" s="30" t="s">
        <v>10</v>
      </c>
      <c r="Q5" s="30"/>
      <c r="R5" s="30" t="s">
        <v>11</v>
      </c>
      <c r="S5" s="30"/>
      <c r="T5" s="30" t="s">
        <v>15</v>
      </c>
      <c r="U5" s="30"/>
      <c r="V5" s="30" t="s">
        <v>12</v>
      </c>
      <c r="W5" s="30"/>
      <c r="X5" s="30" t="s">
        <v>13</v>
      </c>
      <c r="Y5" s="30"/>
      <c r="Z5" s="30" t="s">
        <v>14</v>
      </c>
      <c r="AA5" s="30"/>
      <c r="AB5" s="30" t="s">
        <v>16</v>
      </c>
      <c r="AC5" s="30"/>
    </row>
    <row r="6" spans="1:29" s="10" customFormat="1" ht="17.45" customHeight="1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>
      <c r="A7" s="9">
        <v>1</v>
      </c>
      <c r="B7" s="13">
        <v>15.14</v>
      </c>
      <c r="C7" s="14">
        <v>0</v>
      </c>
      <c r="D7" s="13">
        <v>3.39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18.53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18.53</v>
      </c>
      <c r="AC7" s="14">
        <f>SUM(AA7,O7)</f>
        <v>0</v>
      </c>
    </row>
    <row r="8" spans="1:29" s="10" customFormat="1" ht="18" customHeight="1">
      <c r="A8" s="9">
        <v>2</v>
      </c>
      <c r="B8" s="13">
        <v>22.5</v>
      </c>
      <c r="C8" s="14">
        <v>0</v>
      </c>
      <c r="D8" s="13">
        <v>1.1200000000000001</v>
      </c>
      <c r="E8" s="14">
        <v>0</v>
      </c>
      <c r="F8" s="13">
        <v>0</v>
      </c>
      <c r="G8" s="14">
        <v>0</v>
      </c>
      <c r="H8" s="13">
        <v>0</v>
      </c>
      <c r="I8" s="14">
        <v>0</v>
      </c>
      <c r="J8" s="13">
        <v>0</v>
      </c>
      <c r="K8" s="14">
        <v>0</v>
      </c>
      <c r="L8" s="13">
        <v>0</v>
      </c>
      <c r="M8" s="14">
        <v>0</v>
      </c>
      <c r="N8" s="13">
        <f t="shared" ref="N8:O25" si="1">SUM(B8,D8,F8,H8,J8,L8)</f>
        <v>23.62</v>
      </c>
      <c r="O8" s="14">
        <f t="shared" si="1"/>
        <v>0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23.62</v>
      </c>
      <c r="AC8" s="14">
        <f t="shared" si="2"/>
        <v>0</v>
      </c>
    </row>
    <row r="9" spans="1:29" s="10" customFormat="1" ht="18" customHeight="1">
      <c r="A9" s="9">
        <v>3</v>
      </c>
      <c r="B9" s="13">
        <v>12.13</v>
      </c>
      <c r="C9" s="14">
        <v>401</v>
      </c>
      <c r="D9" s="13">
        <v>0.86</v>
      </c>
      <c r="E9" s="14">
        <v>45</v>
      </c>
      <c r="F9" s="13">
        <v>0</v>
      </c>
      <c r="G9" s="14">
        <v>0</v>
      </c>
      <c r="H9" s="13">
        <v>0</v>
      </c>
      <c r="I9" s="14">
        <v>0</v>
      </c>
      <c r="J9" s="13">
        <v>0</v>
      </c>
      <c r="K9" s="14">
        <v>0</v>
      </c>
      <c r="L9" s="13">
        <v>0.82</v>
      </c>
      <c r="M9" s="14">
        <v>42</v>
      </c>
      <c r="N9" s="13">
        <f t="shared" si="1"/>
        <v>13.81</v>
      </c>
      <c r="O9" s="14">
        <f t="shared" si="1"/>
        <v>488</v>
      </c>
      <c r="P9" s="13">
        <v>0</v>
      </c>
      <c r="Q9" s="14">
        <v>0</v>
      </c>
      <c r="R9" s="13">
        <v>0</v>
      </c>
      <c r="S9" s="14">
        <v>0</v>
      </c>
      <c r="T9" s="13">
        <v>3.93</v>
      </c>
      <c r="U9" s="14">
        <v>226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3.93</v>
      </c>
      <c r="AA9" s="14">
        <f t="shared" si="0"/>
        <v>226</v>
      </c>
      <c r="AB9" s="13">
        <f t="shared" si="2"/>
        <v>17.740000000000002</v>
      </c>
      <c r="AC9" s="14">
        <f t="shared" si="2"/>
        <v>714</v>
      </c>
    </row>
    <row r="10" spans="1:29" s="10" customFormat="1" ht="18" customHeight="1">
      <c r="A10" s="9">
        <v>4</v>
      </c>
      <c r="B10" s="13">
        <v>1.26</v>
      </c>
      <c r="C10" s="14">
        <v>129</v>
      </c>
      <c r="D10" s="13">
        <v>3.46</v>
      </c>
      <c r="E10" s="14">
        <v>221</v>
      </c>
      <c r="F10" s="13">
        <v>0</v>
      </c>
      <c r="G10" s="14">
        <v>0</v>
      </c>
      <c r="H10" s="13">
        <v>2.5299999999999998</v>
      </c>
      <c r="I10" s="14">
        <v>420</v>
      </c>
      <c r="J10" s="13">
        <v>0</v>
      </c>
      <c r="K10" s="14">
        <v>0</v>
      </c>
      <c r="L10" s="13">
        <v>5.39</v>
      </c>
      <c r="M10" s="14">
        <v>479</v>
      </c>
      <c r="N10" s="13">
        <f t="shared" si="1"/>
        <v>12.64</v>
      </c>
      <c r="O10" s="14">
        <f t="shared" si="1"/>
        <v>1249</v>
      </c>
      <c r="P10" s="13">
        <v>0</v>
      </c>
      <c r="Q10" s="14">
        <v>0</v>
      </c>
      <c r="R10" s="13">
        <v>0</v>
      </c>
      <c r="S10" s="14">
        <v>0</v>
      </c>
      <c r="T10" s="13">
        <v>4.2</v>
      </c>
      <c r="U10" s="14">
        <v>404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4.2</v>
      </c>
      <c r="AA10" s="14">
        <f t="shared" si="0"/>
        <v>404</v>
      </c>
      <c r="AB10" s="13">
        <f t="shared" si="2"/>
        <v>16.84</v>
      </c>
      <c r="AC10" s="14">
        <f t="shared" si="2"/>
        <v>1653</v>
      </c>
    </row>
    <row r="11" spans="1:29" s="10" customFormat="1" ht="18" customHeight="1">
      <c r="A11" s="9">
        <v>5</v>
      </c>
      <c r="B11" s="13">
        <v>0</v>
      </c>
      <c r="C11" s="14">
        <v>0</v>
      </c>
      <c r="D11" s="13">
        <v>0.28999999999999998</v>
      </c>
      <c r="E11" s="14">
        <v>33</v>
      </c>
      <c r="F11" s="13">
        <v>0</v>
      </c>
      <c r="G11" s="14">
        <v>0</v>
      </c>
      <c r="H11" s="13">
        <v>0</v>
      </c>
      <c r="I11" s="14">
        <v>0</v>
      </c>
      <c r="J11" s="13">
        <v>0</v>
      </c>
      <c r="K11" s="14">
        <v>0</v>
      </c>
      <c r="L11" s="13">
        <v>0</v>
      </c>
      <c r="M11" s="14">
        <v>0</v>
      </c>
      <c r="N11" s="13">
        <f t="shared" si="1"/>
        <v>0.28999999999999998</v>
      </c>
      <c r="O11" s="14">
        <f t="shared" si="1"/>
        <v>33</v>
      </c>
      <c r="P11" s="13">
        <v>0</v>
      </c>
      <c r="Q11" s="14">
        <v>0</v>
      </c>
      <c r="R11" s="13">
        <v>0</v>
      </c>
      <c r="S11" s="14">
        <v>0</v>
      </c>
      <c r="T11" s="13">
        <v>3.23</v>
      </c>
      <c r="U11" s="14">
        <v>370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3.23</v>
      </c>
      <c r="AA11" s="14">
        <f t="shared" si="0"/>
        <v>370</v>
      </c>
      <c r="AB11" s="13">
        <f t="shared" si="2"/>
        <v>3.52</v>
      </c>
      <c r="AC11" s="14">
        <f t="shared" si="2"/>
        <v>403</v>
      </c>
    </row>
    <row r="12" spans="1:29" s="10" customFormat="1" ht="18" customHeight="1">
      <c r="A12" s="9">
        <v>6</v>
      </c>
      <c r="B12" s="13">
        <v>2.5499999999999998</v>
      </c>
      <c r="C12" s="14">
        <v>559</v>
      </c>
      <c r="D12" s="13">
        <v>0.21</v>
      </c>
      <c r="E12" s="14">
        <v>44</v>
      </c>
      <c r="F12" s="13">
        <v>0</v>
      </c>
      <c r="G12" s="14">
        <v>0</v>
      </c>
      <c r="H12" s="13">
        <v>0</v>
      </c>
      <c r="I12" s="14">
        <v>0</v>
      </c>
      <c r="J12" s="13">
        <v>0</v>
      </c>
      <c r="K12" s="14">
        <v>0</v>
      </c>
      <c r="L12" s="13">
        <v>0.35</v>
      </c>
      <c r="M12" s="14">
        <v>51</v>
      </c>
      <c r="N12" s="13">
        <f t="shared" si="1"/>
        <v>3.11</v>
      </c>
      <c r="O12" s="14">
        <f t="shared" si="1"/>
        <v>654</v>
      </c>
      <c r="P12" s="13">
        <v>0</v>
      </c>
      <c r="Q12" s="14">
        <v>0</v>
      </c>
      <c r="R12" s="13">
        <v>0</v>
      </c>
      <c r="S12" s="14">
        <v>0</v>
      </c>
      <c r="T12" s="13">
        <v>1.1499999999999999</v>
      </c>
      <c r="U12" s="14">
        <v>153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1.1499999999999999</v>
      </c>
      <c r="AA12" s="14">
        <f t="shared" si="0"/>
        <v>153</v>
      </c>
      <c r="AB12" s="13">
        <f t="shared" si="2"/>
        <v>4.26</v>
      </c>
      <c r="AC12" s="14">
        <f t="shared" si="2"/>
        <v>807</v>
      </c>
    </row>
    <row r="13" spans="1:29" s="10" customFormat="1" ht="18" customHeight="1">
      <c r="A13" s="9">
        <v>7</v>
      </c>
      <c r="B13" s="13">
        <v>1.1100000000000001</v>
      </c>
      <c r="C13" s="14">
        <v>361</v>
      </c>
      <c r="D13" s="13">
        <v>18.86</v>
      </c>
      <c r="E13" s="14">
        <v>5531</v>
      </c>
      <c r="F13" s="13">
        <v>0</v>
      </c>
      <c r="G13" s="14">
        <v>0</v>
      </c>
      <c r="H13" s="13">
        <v>2.5499999999999998</v>
      </c>
      <c r="I13" s="14">
        <v>536</v>
      </c>
      <c r="J13" s="13">
        <v>0.88</v>
      </c>
      <c r="K13" s="14">
        <v>170</v>
      </c>
      <c r="L13" s="13">
        <v>0</v>
      </c>
      <c r="M13" s="14">
        <v>0</v>
      </c>
      <c r="N13" s="13">
        <f t="shared" si="1"/>
        <v>23.4</v>
      </c>
      <c r="O13" s="14">
        <f t="shared" si="1"/>
        <v>6598</v>
      </c>
      <c r="P13" s="13">
        <v>0</v>
      </c>
      <c r="Q13" s="14">
        <v>0</v>
      </c>
      <c r="R13" s="13">
        <v>0</v>
      </c>
      <c r="S13" s="14">
        <v>0</v>
      </c>
      <c r="T13" s="13">
        <v>0</v>
      </c>
      <c r="U13" s="14">
        <v>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0</v>
      </c>
      <c r="AA13" s="14">
        <f t="shared" si="0"/>
        <v>0</v>
      </c>
      <c r="AB13" s="13">
        <f t="shared" si="2"/>
        <v>23.4</v>
      </c>
      <c r="AC13" s="14">
        <f t="shared" si="2"/>
        <v>6598</v>
      </c>
    </row>
    <row r="14" spans="1:29" s="10" customFormat="1" ht="18" customHeight="1">
      <c r="A14" s="9">
        <v>8</v>
      </c>
      <c r="B14" s="13">
        <v>4.26</v>
      </c>
      <c r="C14" s="14">
        <v>1666</v>
      </c>
      <c r="D14" s="13">
        <v>30.6</v>
      </c>
      <c r="E14" s="14">
        <v>10534</v>
      </c>
      <c r="F14" s="13">
        <v>0</v>
      </c>
      <c r="G14" s="14">
        <v>0</v>
      </c>
      <c r="H14" s="13">
        <v>2.77</v>
      </c>
      <c r="I14" s="14">
        <v>611</v>
      </c>
      <c r="J14" s="13">
        <v>0</v>
      </c>
      <c r="K14" s="14">
        <v>0</v>
      </c>
      <c r="L14" s="13">
        <v>0</v>
      </c>
      <c r="M14" s="14">
        <v>0</v>
      </c>
      <c r="N14" s="13">
        <f t="shared" si="1"/>
        <v>37.630000000000003</v>
      </c>
      <c r="O14" s="14">
        <f t="shared" si="1"/>
        <v>12811</v>
      </c>
      <c r="P14" s="13">
        <v>0</v>
      </c>
      <c r="Q14" s="14">
        <v>0</v>
      </c>
      <c r="R14" s="13">
        <v>0</v>
      </c>
      <c r="S14" s="14">
        <v>0</v>
      </c>
      <c r="T14" s="13">
        <v>3.79</v>
      </c>
      <c r="U14" s="14">
        <v>671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3.79</v>
      </c>
      <c r="AA14" s="14">
        <f t="shared" si="0"/>
        <v>671</v>
      </c>
      <c r="AB14" s="13">
        <f t="shared" si="2"/>
        <v>41.42</v>
      </c>
      <c r="AC14" s="14">
        <f t="shared" si="2"/>
        <v>13482</v>
      </c>
    </row>
    <row r="15" spans="1:29" s="10" customFormat="1" ht="18" customHeight="1">
      <c r="A15" s="9">
        <v>9</v>
      </c>
      <c r="B15" s="13">
        <v>38.68</v>
      </c>
      <c r="C15" s="14">
        <v>16553</v>
      </c>
      <c r="D15" s="13">
        <v>53.53</v>
      </c>
      <c r="E15" s="14">
        <v>21686</v>
      </c>
      <c r="F15" s="13">
        <v>0</v>
      </c>
      <c r="G15" s="14">
        <v>0</v>
      </c>
      <c r="H15" s="13">
        <v>1.43</v>
      </c>
      <c r="I15" s="14">
        <v>328</v>
      </c>
      <c r="J15" s="13">
        <v>0</v>
      </c>
      <c r="K15" s="14">
        <v>0</v>
      </c>
      <c r="L15" s="13">
        <v>0.43</v>
      </c>
      <c r="M15" s="14">
        <v>83</v>
      </c>
      <c r="N15" s="13">
        <f t="shared" si="1"/>
        <v>94.070000000000022</v>
      </c>
      <c r="O15" s="14">
        <f t="shared" si="1"/>
        <v>38650</v>
      </c>
      <c r="P15" s="13">
        <v>0</v>
      </c>
      <c r="Q15" s="14">
        <v>0</v>
      </c>
      <c r="R15" s="13">
        <v>0</v>
      </c>
      <c r="S15" s="14">
        <v>0</v>
      </c>
      <c r="T15" s="13">
        <v>0</v>
      </c>
      <c r="U15" s="14">
        <v>0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0</v>
      </c>
      <c r="AA15" s="14">
        <f t="shared" si="0"/>
        <v>0</v>
      </c>
      <c r="AB15" s="13">
        <f t="shared" si="2"/>
        <v>94.070000000000022</v>
      </c>
      <c r="AC15" s="14">
        <f t="shared" si="2"/>
        <v>38650</v>
      </c>
    </row>
    <row r="16" spans="1:29" s="10" customFormat="1" ht="18" customHeight="1">
      <c r="A16" s="9">
        <v>10</v>
      </c>
      <c r="B16" s="13">
        <v>69.88</v>
      </c>
      <c r="C16" s="14">
        <v>32514</v>
      </c>
      <c r="D16" s="13">
        <v>93.37</v>
      </c>
      <c r="E16" s="14">
        <v>41716</v>
      </c>
      <c r="F16" s="13">
        <v>0</v>
      </c>
      <c r="G16" s="14">
        <v>0</v>
      </c>
      <c r="H16" s="13">
        <v>0</v>
      </c>
      <c r="I16" s="14">
        <v>0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163.25</v>
      </c>
      <c r="O16" s="14">
        <f t="shared" si="1"/>
        <v>74230</v>
      </c>
      <c r="P16" s="13">
        <v>0</v>
      </c>
      <c r="Q16" s="14">
        <v>0</v>
      </c>
      <c r="R16" s="13">
        <v>0.11</v>
      </c>
      <c r="S16" s="14">
        <v>26</v>
      </c>
      <c r="T16" s="13">
        <v>6.08</v>
      </c>
      <c r="U16" s="14">
        <v>1240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6.19</v>
      </c>
      <c r="AA16" s="14">
        <f t="shared" si="0"/>
        <v>1266</v>
      </c>
      <c r="AB16" s="13">
        <f t="shared" si="2"/>
        <v>169.44</v>
      </c>
      <c r="AC16" s="14">
        <f t="shared" si="2"/>
        <v>75496</v>
      </c>
    </row>
    <row r="17" spans="1:29" s="10" customFormat="1" ht="18" customHeight="1">
      <c r="A17" s="9">
        <v>11</v>
      </c>
      <c r="B17" s="13">
        <v>43.85</v>
      </c>
      <c r="C17" s="14">
        <v>22104</v>
      </c>
      <c r="D17" s="13">
        <v>212.04</v>
      </c>
      <c r="E17" s="14">
        <v>103261</v>
      </c>
      <c r="F17" s="13">
        <v>0</v>
      </c>
      <c r="G17" s="14">
        <v>0</v>
      </c>
      <c r="H17" s="13">
        <v>0.47</v>
      </c>
      <c r="I17" s="14">
        <v>113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256.36</v>
      </c>
      <c r="O17" s="14">
        <f t="shared" si="1"/>
        <v>125478</v>
      </c>
      <c r="P17" s="13">
        <v>0</v>
      </c>
      <c r="Q17" s="14">
        <v>0</v>
      </c>
      <c r="R17" s="13">
        <v>0</v>
      </c>
      <c r="S17" s="14">
        <v>0</v>
      </c>
      <c r="T17" s="13">
        <v>6.54</v>
      </c>
      <c r="U17" s="14">
        <v>1358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6.54</v>
      </c>
      <c r="AA17" s="14">
        <f t="shared" si="0"/>
        <v>1358</v>
      </c>
      <c r="AB17" s="13">
        <f t="shared" si="2"/>
        <v>262.90000000000003</v>
      </c>
      <c r="AC17" s="14">
        <f t="shared" si="2"/>
        <v>126836</v>
      </c>
    </row>
    <row r="18" spans="1:29" s="10" customFormat="1" ht="18" customHeight="1">
      <c r="A18" s="9">
        <v>12</v>
      </c>
      <c r="B18" s="13">
        <v>105.92</v>
      </c>
      <c r="C18" s="14">
        <v>57306</v>
      </c>
      <c r="D18" s="13">
        <v>239.61</v>
      </c>
      <c r="E18" s="14">
        <v>125012</v>
      </c>
      <c r="F18" s="13">
        <v>0</v>
      </c>
      <c r="G18" s="14">
        <v>0</v>
      </c>
      <c r="H18" s="13">
        <v>0.69</v>
      </c>
      <c r="I18" s="14">
        <v>170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346.22</v>
      </c>
      <c r="O18" s="14">
        <f t="shared" si="1"/>
        <v>182488</v>
      </c>
      <c r="P18" s="13">
        <v>0</v>
      </c>
      <c r="Q18" s="14">
        <v>0</v>
      </c>
      <c r="R18" s="13">
        <v>0.15</v>
      </c>
      <c r="S18" s="14">
        <v>37</v>
      </c>
      <c r="T18" s="13">
        <v>29.73</v>
      </c>
      <c r="U18" s="14">
        <v>6295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29.88</v>
      </c>
      <c r="AA18" s="14">
        <f t="shared" si="0"/>
        <v>6332</v>
      </c>
      <c r="AB18" s="13">
        <f t="shared" si="2"/>
        <v>376.1</v>
      </c>
      <c r="AC18" s="14">
        <f t="shared" si="2"/>
        <v>188820</v>
      </c>
    </row>
    <row r="19" spans="1:29" s="10" customFormat="1" ht="18" customHeight="1">
      <c r="A19" s="9">
        <v>13</v>
      </c>
      <c r="B19" s="13">
        <v>190.99</v>
      </c>
      <c r="C19" s="14">
        <v>108787</v>
      </c>
      <c r="D19" s="13">
        <v>214.55</v>
      </c>
      <c r="E19" s="14">
        <v>118465</v>
      </c>
      <c r="F19" s="13">
        <v>46.98</v>
      </c>
      <c r="G19" s="14">
        <v>13102</v>
      </c>
      <c r="H19" s="13">
        <v>0.06</v>
      </c>
      <c r="I19" s="14">
        <v>14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452.58000000000004</v>
      </c>
      <c r="O19" s="14">
        <f t="shared" si="1"/>
        <v>240368</v>
      </c>
      <c r="P19" s="13">
        <v>0.87</v>
      </c>
      <c r="Q19" s="14">
        <v>242</v>
      </c>
      <c r="R19" s="13">
        <v>0.22</v>
      </c>
      <c r="S19" s="14">
        <v>54</v>
      </c>
      <c r="T19" s="13">
        <v>44.31</v>
      </c>
      <c r="U19" s="14">
        <v>9633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45.400000000000006</v>
      </c>
      <c r="AA19" s="14">
        <f t="shared" si="0"/>
        <v>9929</v>
      </c>
      <c r="AB19" s="13">
        <f t="shared" si="2"/>
        <v>497.98</v>
      </c>
      <c r="AC19" s="14">
        <f t="shared" si="2"/>
        <v>250297</v>
      </c>
    </row>
    <row r="20" spans="1:29" s="10" customFormat="1" ht="18" customHeight="1">
      <c r="A20" s="9">
        <v>14</v>
      </c>
      <c r="B20" s="13">
        <v>225</v>
      </c>
      <c r="C20" s="14">
        <v>133817</v>
      </c>
      <c r="D20" s="13">
        <v>372.82</v>
      </c>
      <c r="E20" s="14">
        <v>215159</v>
      </c>
      <c r="F20" s="13">
        <v>42.1</v>
      </c>
      <c r="G20" s="14">
        <v>12170</v>
      </c>
      <c r="H20" s="13">
        <v>0</v>
      </c>
      <c r="I20" s="14">
        <v>0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639.91999999999996</v>
      </c>
      <c r="O20" s="14">
        <f t="shared" si="1"/>
        <v>361146</v>
      </c>
      <c r="P20" s="13">
        <v>2.21</v>
      </c>
      <c r="Q20" s="14">
        <v>640</v>
      </c>
      <c r="R20" s="13">
        <v>0.85</v>
      </c>
      <c r="S20" s="14">
        <v>218</v>
      </c>
      <c r="T20" s="13">
        <v>70.760000000000005</v>
      </c>
      <c r="U20" s="14">
        <v>15753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73.820000000000007</v>
      </c>
      <c r="AA20" s="14">
        <f t="shared" si="0"/>
        <v>16611</v>
      </c>
      <c r="AB20" s="13">
        <f t="shared" si="2"/>
        <v>713.74</v>
      </c>
      <c r="AC20" s="14">
        <f t="shared" si="2"/>
        <v>377757</v>
      </c>
    </row>
    <row r="21" spans="1:29" s="10" customFormat="1" ht="18" customHeight="1">
      <c r="A21" s="9">
        <v>15</v>
      </c>
      <c r="B21" s="13">
        <v>117.98</v>
      </c>
      <c r="C21" s="14">
        <v>72388</v>
      </c>
      <c r="D21" s="13">
        <v>173.32</v>
      </c>
      <c r="E21" s="14">
        <v>103085</v>
      </c>
      <c r="F21" s="13">
        <v>7.72</v>
      </c>
      <c r="G21" s="14">
        <v>2314</v>
      </c>
      <c r="H21" s="13">
        <v>0</v>
      </c>
      <c r="I21" s="14">
        <v>0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299.02000000000004</v>
      </c>
      <c r="O21" s="14">
        <f t="shared" si="1"/>
        <v>177787</v>
      </c>
      <c r="P21" s="13">
        <v>1.03</v>
      </c>
      <c r="Q21" s="14">
        <v>308</v>
      </c>
      <c r="R21" s="13">
        <v>0</v>
      </c>
      <c r="S21" s="14">
        <v>0</v>
      </c>
      <c r="T21" s="13">
        <v>155.31</v>
      </c>
      <c r="U21" s="14">
        <v>35332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156.34</v>
      </c>
      <c r="AA21" s="14">
        <f t="shared" si="0"/>
        <v>35640</v>
      </c>
      <c r="AB21" s="13">
        <f t="shared" si="2"/>
        <v>455.36</v>
      </c>
      <c r="AC21" s="14">
        <f t="shared" si="2"/>
        <v>213427</v>
      </c>
    </row>
    <row r="22" spans="1:29" s="10" customFormat="1" ht="18" customHeight="1">
      <c r="A22" s="9">
        <v>16</v>
      </c>
      <c r="B22" s="13">
        <v>33.549999999999997</v>
      </c>
      <c r="C22" s="14">
        <v>20623</v>
      </c>
      <c r="D22" s="13">
        <v>15.31</v>
      </c>
      <c r="E22" s="14">
        <v>9360</v>
      </c>
      <c r="F22" s="13">
        <v>1.6</v>
      </c>
      <c r="G22" s="14">
        <v>480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50.46</v>
      </c>
      <c r="O22" s="14">
        <f t="shared" si="1"/>
        <v>30463</v>
      </c>
      <c r="P22" s="13">
        <v>0.2</v>
      </c>
      <c r="Q22" s="14">
        <v>61</v>
      </c>
      <c r="R22" s="13">
        <v>0</v>
      </c>
      <c r="S22" s="14">
        <v>0</v>
      </c>
      <c r="T22" s="13">
        <v>128.35</v>
      </c>
      <c r="U22" s="14">
        <v>29332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128.54999999999998</v>
      </c>
      <c r="AA22" s="14">
        <f t="shared" si="0"/>
        <v>29393</v>
      </c>
      <c r="AB22" s="13">
        <f t="shared" si="2"/>
        <v>179.01</v>
      </c>
      <c r="AC22" s="14">
        <f t="shared" si="2"/>
        <v>59856</v>
      </c>
    </row>
    <row r="23" spans="1:29" s="10" customFormat="1" ht="18" customHeight="1">
      <c r="A23" s="9">
        <v>17</v>
      </c>
      <c r="B23" s="13">
        <v>12.97</v>
      </c>
      <c r="C23" s="14">
        <v>8266</v>
      </c>
      <c r="D23" s="13">
        <v>12.15</v>
      </c>
      <c r="E23" s="14">
        <v>7499</v>
      </c>
      <c r="F23" s="13">
        <v>0.64</v>
      </c>
      <c r="G23" s="14">
        <v>196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25.76</v>
      </c>
      <c r="O23" s="14">
        <f t="shared" si="1"/>
        <v>15961</v>
      </c>
      <c r="P23" s="13">
        <v>0</v>
      </c>
      <c r="Q23" s="14">
        <v>0</v>
      </c>
      <c r="R23" s="13">
        <v>0.2</v>
      </c>
      <c r="S23" s="14">
        <v>51</v>
      </c>
      <c r="T23" s="13">
        <v>22.76</v>
      </c>
      <c r="U23" s="14">
        <v>5413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22.96</v>
      </c>
      <c r="AA23" s="14">
        <f t="shared" si="3"/>
        <v>5464</v>
      </c>
      <c r="AB23" s="13">
        <f t="shared" si="2"/>
        <v>48.72</v>
      </c>
      <c r="AC23" s="14">
        <f t="shared" si="2"/>
        <v>21425</v>
      </c>
    </row>
    <row r="24" spans="1:29" s="10" customFormat="1" ht="18" customHeight="1">
      <c r="A24" s="9">
        <v>18</v>
      </c>
      <c r="B24" s="13">
        <v>2.06</v>
      </c>
      <c r="C24" s="14">
        <v>1331</v>
      </c>
      <c r="D24" s="13">
        <v>3.72</v>
      </c>
      <c r="E24" s="14">
        <v>2334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5.78</v>
      </c>
      <c r="O24" s="14">
        <f t="shared" si="1"/>
        <v>3665</v>
      </c>
      <c r="P24" s="13">
        <v>0</v>
      </c>
      <c r="Q24" s="14">
        <v>0</v>
      </c>
      <c r="R24" s="13">
        <v>0</v>
      </c>
      <c r="S24" s="14">
        <v>0</v>
      </c>
      <c r="T24" s="13">
        <v>15.51</v>
      </c>
      <c r="U24" s="14">
        <v>3739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15.51</v>
      </c>
      <c r="AA24" s="14">
        <f t="shared" si="3"/>
        <v>3739</v>
      </c>
      <c r="AB24" s="13">
        <f t="shared" si="2"/>
        <v>21.29</v>
      </c>
      <c r="AC24" s="14">
        <f t="shared" si="2"/>
        <v>7404</v>
      </c>
    </row>
    <row r="25" spans="1:29" s="10" customFormat="1" ht="18" customHeight="1">
      <c r="A25" s="9">
        <v>19</v>
      </c>
      <c r="B25" s="13">
        <v>1.31</v>
      </c>
      <c r="C25" s="14">
        <v>857</v>
      </c>
      <c r="D25" s="13">
        <v>5.82</v>
      </c>
      <c r="E25" s="14">
        <v>3679</v>
      </c>
      <c r="F25" s="13">
        <v>0.38</v>
      </c>
      <c r="G25" s="14">
        <v>121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7.5100000000000007</v>
      </c>
      <c r="O25" s="14">
        <f t="shared" si="1"/>
        <v>4657</v>
      </c>
      <c r="P25" s="13">
        <v>0</v>
      </c>
      <c r="Q25" s="14">
        <v>0</v>
      </c>
      <c r="R25" s="13">
        <v>0</v>
      </c>
      <c r="S25" s="14">
        <v>0</v>
      </c>
      <c r="T25" s="13">
        <v>10.76</v>
      </c>
      <c r="U25" s="14">
        <v>2642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10.76</v>
      </c>
      <c r="AA25" s="14">
        <f t="shared" si="3"/>
        <v>2642</v>
      </c>
      <c r="AB25" s="13">
        <f t="shared" si="2"/>
        <v>18.27</v>
      </c>
      <c r="AC25" s="14">
        <f t="shared" si="2"/>
        <v>7299</v>
      </c>
    </row>
    <row r="26" spans="1:29" s="10" customFormat="1" ht="18" customHeight="1" thickBot="1">
      <c r="A26" s="15" t="s">
        <v>20</v>
      </c>
      <c r="B26" s="16">
        <v>8.4600000000000009</v>
      </c>
      <c r="C26" s="17">
        <v>5553</v>
      </c>
      <c r="D26" s="16">
        <v>13.6</v>
      </c>
      <c r="E26" s="17">
        <v>8657</v>
      </c>
      <c r="F26" s="16">
        <v>1.05</v>
      </c>
      <c r="G26" s="17">
        <v>340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23.110000000000003</v>
      </c>
      <c r="O26" s="17">
        <f>SUM(C26,E26,G26,I26,K26,M26)</f>
        <v>14550</v>
      </c>
      <c r="P26" s="16">
        <v>0</v>
      </c>
      <c r="Q26" s="17">
        <v>0</v>
      </c>
      <c r="R26" s="16">
        <v>0</v>
      </c>
      <c r="S26" s="17">
        <v>0</v>
      </c>
      <c r="T26" s="16">
        <v>13.74</v>
      </c>
      <c r="U26" s="17">
        <v>3260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13.74</v>
      </c>
      <c r="AA26" s="17">
        <f t="shared" si="3"/>
        <v>3260</v>
      </c>
      <c r="AB26" s="16">
        <f t="shared" si="2"/>
        <v>36.85</v>
      </c>
      <c r="AC26" s="17">
        <f t="shared" si="2"/>
        <v>17810</v>
      </c>
    </row>
    <row r="27" spans="1:29" s="10" customFormat="1" ht="18" customHeight="1" thickTop="1">
      <c r="A27" s="18" t="s">
        <v>16</v>
      </c>
      <c r="B27" s="19">
        <f t="shared" ref="B27:AC27" si="4">SUM(B7:B26)</f>
        <v>909.59999999999991</v>
      </c>
      <c r="C27" s="20">
        <f t="shared" si="4"/>
        <v>483215</v>
      </c>
      <c r="D27" s="19">
        <f t="shared" si="4"/>
        <v>1468.6299999999999</v>
      </c>
      <c r="E27" s="20">
        <f t="shared" si="4"/>
        <v>776321</v>
      </c>
      <c r="F27" s="19">
        <f t="shared" si="4"/>
        <v>100.46999999999998</v>
      </c>
      <c r="G27" s="20">
        <f t="shared" si="4"/>
        <v>28723</v>
      </c>
      <c r="H27" s="19">
        <f t="shared" si="4"/>
        <v>10.5</v>
      </c>
      <c r="I27" s="20">
        <f t="shared" si="4"/>
        <v>2192</v>
      </c>
      <c r="J27" s="19">
        <f t="shared" si="4"/>
        <v>0.88</v>
      </c>
      <c r="K27" s="20">
        <f t="shared" si="4"/>
        <v>170</v>
      </c>
      <c r="L27" s="19">
        <f t="shared" si="4"/>
        <v>6.9899999999999993</v>
      </c>
      <c r="M27" s="20">
        <f t="shared" si="4"/>
        <v>655</v>
      </c>
      <c r="N27" s="19">
        <f t="shared" si="4"/>
        <v>2497.0700000000011</v>
      </c>
      <c r="O27" s="21">
        <f t="shared" si="4"/>
        <v>1291276</v>
      </c>
      <c r="P27" s="19">
        <f t="shared" si="4"/>
        <v>4.3100000000000005</v>
      </c>
      <c r="Q27" s="20">
        <f t="shared" si="4"/>
        <v>1251</v>
      </c>
      <c r="R27" s="19">
        <f t="shared" si="4"/>
        <v>1.53</v>
      </c>
      <c r="S27" s="20">
        <f t="shared" si="4"/>
        <v>386</v>
      </c>
      <c r="T27" s="19">
        <f t="shared" si="4"/>
        <v>520.15</v>
      </c>
      <c r="U27" s="20">
        <f t="shared" si="4"/>
        <v>115821</v>
      </c>
      <c r="V27" s="19">
        <f t="shared" si="4"/>
        <v>0</v>
      </c>
      <c r="W27" s="20">
        <f t="shared" si="4"/>
        <v>0</v>
      </c>
      <c r="X27" s="19">
        <f t="shared" si="4"/>
        <v>0</v>
      </c>
      <c r="Y27" s="20">
        <f t="shared" si="4"/>
        <v>0</v>
      </c>
      <c r="Z27" s="19">
        <f t="shared" si="4"/>
        <v>525.99</v>
      </c>
      <c r="AA27" s="21">
        <f t="shared" si="4"/>
        <v>117458</v>
      </c>
      <c r="AB27" s="19">
        <f t="shared" si="4"/>
        <v>3023.06</v>
      </c>
      <c r="AC27" s="20">
        <f t="shared" si="4"/>
        <v>1408734</v>
      </c>
    </row>
    <row r="28" spans="1:29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>
      <c r="P29" s="30" t="s">
        <v>21</v>
      </c>
      <c r="Q29" s="30"/>
      <c r="R29" s="30" t="s">
        <v>22</v>
      </c>
      <c r="S29" s="30"/>
      <c r="T29" s="30" t="s">
        <v>23</v>
      </c>
      <c r="U29" s="30"/>
      <c r="V29" s="30" t="s">
        <v>24</v>
      </c>
      <c r="W29" s="30"/>
      <c r="X29" s="30" t="s">
        <v>25</v>
      </c>
      <c r="Y29" s="30"/>
      <c r="Z29" s="30" t="s">
        <v>26</v>
      </c>
      <c r="AA29" s="30"/>
      <c r="AB29" s="30" t="s">
        <v>27</v>
      </c>
      <c r="AC29" s="30"/>
    </row>
    <row r="30" spans="1:29" ht="16.899999999999999" customHeight="1" thickBot="1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9.8800000000000008</v>
      </c>
      <c r="Q31" s="24"/>
      <c r="R31" s="19">
        <v>15.42</v>
      </c>
      <c r="S31" s="24"/>
      <c r="T31" s="19">
        <v>1.62</v>
      </c>
      <c r="U31" s="24"/>
      <c r="V31" s="19">
        <v>45.89</v>
      </c>
      <c r="W31" s="20">
        <v>44389</v>
      </c>
      <c r="X31" s="19">
        <v>0.18</v>
      </c>
      <c r="Y31" s="24"/>
      <c r="Z31" s="19">
        <v>0</v>
      </c>
      <c r="AA31" s="24"/>
      <c r="AB31" s="19">
        <f>SUM(AB27,R31,T31,V31,X31,Z31,P31)</f>
        <v>3096.0499999999997</v>
      </c>
      <c r="AC31" s="25">
        <f>AC27</f>
        <v>1408734</v>
      </c>
    </row>
  </sheetData>
  <mergeCells count="24">
    <mergeCell ref="Z29:AA29"/>
    <mergeCell ref="AB29:AC29"/>
    <mergeCell ref="P5:Q5"/>
    <mergeCell ref="R5:S5"/>
    <mergeCell ref="T5:U5"/>
    <mergeCell ref="V5:W5"/>
    <mergeCell ref="X5:Y5"/>
    <mergeCell ref="Z5:AA5"/>
    <mergeCell ref="P29:Q29"/>
    <mergeCell ref="R29:S29"/>
    <mergeCell ref="T29:U29"/>
    <mergeCell ref="V29:W29"/>
    <mergeCell ref="X29:Y29"/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錦町</vt:lpstr>
      <vt:lpstr>錦町!Print_Titles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52100242</cp:lastModifiedBy>
  <dcterms:created xsi:type="dcterms:W3CDTF">2025-09-08T09:46:49Z</dcterms:created>
  <dcterms:modified xsi:type="dcterms:W3CDTF">2025-10-08T04:39:32Z</dcterms:modified>
</cp:coreProperties>
</file>