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AF23E5A0-5F3E-46E3-B116-DA8A6D4F836E}" xr6:coauthVersionLast="47" xr6:coauthVersionMax="47" xr10:uidLastSave="{00000000-0000-0000-0000-000000000000}"/>
  <bookViews>
    <workbookView xWindow="4680" yWindow="4680" windowWidth="28800" windowHeight="15345" xr2:uid="{FDCC48E2-20AD-4357-B06B-BF1E88353E86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6" i="1" l="1"/>
  <c r="AB26" i="1"/>
  <c r="AC10" i="1"/>
  <c r="AB10" i="1"/>
  <c r="AA27" i="1"/>
  <c r="Z27" i="1"/>
  <c r="AC9" i="1"/>
  <c r="AB9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O27" i="1"/>
  <c r="N27" i="1"/>
  <c r="AC8" i="1"/>
  <c r="AB8" i="1"/>
  <c r="AC7" i="1"/>
  <c r="AB7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<sst xmlns="http://schemas.openxmlformats.org/spreadsheetml/2006/main" count="77" uniqueCount="32">
  <si>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</si>
  <si>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</si>
  <si>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</si>
  <si>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</si>
  <si>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</si>
  <si>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</si>
  <si>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</si>
  <si>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</si>
  <si>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</si>
  <si>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</si>
  <si>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</si>
  <si>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</si>
  <si>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</si>
  <si>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</si>
  <si>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</si>
  <si>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</si>
  <si>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</si>
  <si>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</si>
  <si>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</si>
  <si>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</si>
  <si>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</si>
  <si>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</si>
  <si>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</si>
  <si>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</si>
  <si>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</si>
  <si>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</si>
  <si>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</si>
  <si>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</si>
  <si>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</si>
  <si>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白川菊池</t>
  </si>
  <si>
    <t>菊池</t>
    <phoneticPr fontId="6"/>
  </si>
  <si>
    <t>菊陽町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</si>
</sst>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836A5558-92C4-40FC-BB18-C3DF1D82B1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E70F7-CDE4-4ED3-AD2A-63E1A0D99E67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0</v>
      </c>
      <c r="C7" s="14">
        <v>0</v>
      </c>
      <c r="D7" s="13">
        <v>0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0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</v>
      </c>
      <c r="AA7" s="14">
        <f>SUM(Q7,S7,U7,W7,Y7)</f>
        <v>0</v>
      </c>
      <c r="AB7" s="13">
        <f>SUM(Z7,N7)</f>
        <v>0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0</v>
      </c>
      <c r="C8" s="14">
        <v>0</v>
      </c>
      <c r="D8" s="13">
        <v>0</v>
      </c>
      <c r="E8" s="14">
        <v>0</v>
      </c>
      <c r="F8" s="13">
        <v>0</v>
      </c>
      <c r="G8" s="14">
        <v>0</v>
      </c>
      <c r="H8" s="13">
        <v>0.54</v>
      </c>
      <c r="I8" s="14">
        <v>25</v>
      </c>
      <c r="J8" s="13">
        <v>0</v>
      </c>
      <c r="K8" s="14">
        <v>0</v>
      </c>
      <c r="L8" s="13">
        <v>0.56999999999999995</v>
      </c>
      <c r="M8" s="14">
        <v>13</v>
      </c>
      <c r="N8" s="13">
        <f t="shared" ref="N8:O25" si="1">SUM(B8,D8,F8,H8,J8,L8)</f>
        <v>1.1099999999999999</v>
      </c>
      <c r="O8" s="14">
        <f t="shared" si="1"/>
        <v>38</v>
      </c>
      <c r="P8" s="13">
        <v>0</v>
      </c>
      <c r="Q8" s="14">
        <v>0</v>
      </c>
      <c r="R8" s="13">
        <v>0.14000000000000001</v>
      </c>
      <c r="S8" s="14">
        <v>4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0.14000000000000001</v>
      </c>
      <c r="AA8" s="14">
        <f t="shared" si="0"/>
        <v>4</v>
      </c>
      <c r="AB8" s="13">
        <f t="shared" ref="AB8:AC26" si="2">SUM(Z8,N8)</f>
        <v>1.25</v>
      </c>
      <c r="AC8" s="14">
        <f t="shared" si="2"/>
        <v>42</v>
      </c>
    </row>
    <row r="9" spans="1:29" s="10" customFormat="1" ht="18" customHeight="1" x14ac:dyDescent="0.15">
      <c r="A9" s="9">
        <v>3</v>
      </c>
      <c r="B9" s="13">
        <v>0</v>
      </c>
      <c r="C9" s="14">
        <v>0</v>
      </c>
      <c r="D9" s="13">
        <v>0.27</v>
      </c>
      <c r="E9" s="14">
        <v>11</v>
      </c>
      <c r="F9" s="13">
        <v>0</v>
      </c>
      <c r="G9" s="14">
        <v>0</v>
      </c>
      <c r="H9" s="13">
        <v>0</v>
      </c>
      <c r="I9" s="14">
        <v>0</v>
      </c>
      <c r="J9" s="13">
        <v>0</v>
      </c>
      <c r="K9" s="14">
        <v>0</v>
      </c>
      <c r="L9" s="13">
        <v>0.14000000000000001</v>
      </c>
      <c r="M9" s="14">
        <v>5</v>
      </c>
      <c r="N9" s="13">
        <f t="shared" si="1"/>
        <v>0.41000000000000003</v>
      </c>
      <c r="O9" s="14">
        <f t="shared" si="1"/>
        <v>16</v>
      </c>
      <c r="P9" s="13">
        <v>0</v>
      </c>
      <c r="Q9" s="14">
        <v>0</v>
      </c>
      <c r="R9" s="13">
        <v>0.39</v>
      </c>
      <c r="S9" s="14">
        <v>31</v>
      </c>
      <c r="T9" s="13">
        <v>0</v>
      </c>
      <c r="U9" s="14">
        <v>0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0.39</v>
      </c>
      <c r="AA9" s="14">
        <f t="shared" si="0"/>
        <v>31</v>
      </c>
      <c r="AB9" s="13">
        <f t="shared" si="2"/>
        <v>0.8</v>
      </c>
      <c r="AC9" s="14">
        <f t="shared" si="2"/>
        <v>47</v>
      </c>
    </row>
    <row r="10" spans="1:29" s="10" customFormat="1" ht="18" customHeight="1" x14ac:dyDescent="0.15">
      <c r="A10" s="9">
        <v>4</v>
      </c>
      <c r="B10" s="13">
        <v>0.08</v>
      </c>
      <c r="C10" s="14">
        <v>7</v>
      </c>
      <c r="D10" s="13">
        <v>0.18</v>
      </c>
      <c r="E10" s="14">
        <v>13</v>
      </c>
      <c r="F10" s="13">
        <v>0</v>
      </c>
      <c r="G10" s="14">
        <v>0</v>
      </c>
      <c r="H10" s="13">
        <v>0</v>
      </c>
      <c r="I10" s="14">
        <v>0</v>
      </c>
      <c r="J10" s="13">
        <v>0</v>
      </c>
      <c r="K10" s="14">
        <v>0</v>
      </c>
      <c r="L10" s="13">
        <v>0</v>
      </c>
      <c r="M10" s="14">
        <v>0</v>
      </c>
      <c r="N10" s="13">
        <f t="shared" si="1"/>
        <v>0.26</v>
      </c>
      <c r="O10" s="14">
        <f t="shared" si="1"/>
        <v>20</v>
      </c>
      <c r="P10" s="13">
        <v>0</v>
      </c>
      <c r="Q10" s="14">
        <v>0</v>
      </c>
      <c r="R10" s="13">
        <v>0</v>
      </c>
      <c r="S10" s="14">
        <v>0</v>
      </c>
      <c r="T10" s="13">
        <v>0</v>
      </c>
      <c r="U10" s="14">
        <v>0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0</v>
      </c>
      <c r="AA10" s="14">
        <f t="shared" si="0"/>
        <v>0</v>
      </c>
      <c r="AB10" s="13">
        <f t="shared" si="2"/>
        <v>0.26</v>
      </c>
      <c r="AC10" s="14">
        <f t="shared" si="2"/>
        <v>20</v>
      </c>
    </row>
    <row r="11" spans="1:29" s="10" customFormat="1" ht="18" customHeight="1" x14ac:dyDescent="0.15">
      <c r="A11" s="9">
        <v>5</v>
      </c>
      <c r="B11" s="13">
        <v>0.51</v>
      </c>
      <c r="C11" s="14">
        <v>88</v>
      </c>
      <c r="D11" s="13">
        <v>0.53</v>
      </c>
      <c r="E11" s="14">
        <v>82</v>
      </c>
      <c r="F11" s="13">
        <v>0</v>
      </c>
      <c r="G11" s="14">
        <v>0</v>
      </c>
      <c r="H11" s="13">
        <v>0</v>
      </c>
      <c r="I11" s="14">
        <v>0</v>
      </c>
      <c r="J11" s="13">
        <v>0</v>
      </c>
      <c r="K11" s="14">
        <v>0</v>
      </c>
      <c r="L11" s="13">
        <v>0</v>
      </c>
      <c r="M11" s="14">
        <v>0</v>
      </c>
      <c r="N11" s="13">
        <f t="shared" si="1"/>
        <v>1.04</v>
      </c>
      <c r="O11" s="14">
        <f t="shared" si="1"/>
        <v>170</v>
      </c>
      <c r="P11" s="13">
        <v>0</v>
      </c>
      <c r="Q11" s="14">
        <v>0</v>
      </c>
      <c r="R11" s="13">
        <v>0</v>
      </c>
      <c r="S11" s="14">
        <v>0</v>
      </c>
      <c r="T11" s="13">
        <v>0</v>
      </c>
      <c r="U11" s="14">
        <v>0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0</v>
      </c>
      <c r="AA11" s="14">
        <f t="shared" si="0"/>
        <v>0</v>
      </c>
      <c r="AB11" s="13">
        <f t="shared" si="2"/>
        <v>1.04</v>
      </c>
      <c r="AC11" s="14">
        <f t="shared" si="2"/>
        <v>170</v>
      </c>
    </row>
    <row r="12" spans="1:29" s="10" customFormat="1" ht="18" customHeight="1" x14ac:dyDescent="0.15">
      <c r="A12" s="9">
        <v>6</v>
      </c>
      <c r="B12" s="13">
        <v>0.57999999999999996</v>
      </c>
      <c r="C12" s="14">
        <v>116</v>
      </c>
      <c r="D12" s="13">
        <v>0</v>
      </c>
      <c r="E12" s="14">
        <v>0</v>
      </c>
      <c r="F12" s="13">
        <v>0</v>
      </c>
      <c r="G12" s="14">
        <v>0</v>
      </c>
      <c r="H12" s="13">
        <v>0</v>
      </c>
      <c r="I12" s="14">
        <v>0</v>
      </c>
      <c r="J12" s="13">
        <v>0</v>
      </c>
      <c r="K12" s="14">
        <v>0</v>
      </c>
      <c r="L12" s="13">
        <v>0</v>
      </c>
      <c r="M12" s="14">
        <v>0</v>
      </c>
      <c r="N12" s="13">
        <f t="shared" si="1"/>
        <v>0.57999999999999996</v>
      </c>
      <c r="O12" s="14">
        <f t="shared" si="1"/>
        <v>116</v>
      </c>
      <c r="P12" s="13">
        <v>0</v>
      </c>
      <c r="Q12" s="14">
        <v>0</v>
      </c>
      <c r="R12" s="13">
        <v>0</v>
      </c>
      <c r="S12" s="14">
        <v>0</v>
      </c>
      <c r="T12" s="13">
        <v>0</v>
      </c>
      <c r="U12" s="14">
        <v>0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0</v>
      </c>
      <c r="AA12" s="14">
        <f t="shared" si="0"/>
        <v>0</v>
      </c>
      <c r="AB12" s="13">
        <f t="shared" si="2"/>
        <v>0.57999999999999996</v>
      </c>
      <c r="AC12" s="14">
        <f t="shared" si="2"/>
        <v>116</v>
      </c>
    </row>
    <row r="13" spans="1:29" s="10" customFormat="1" ht="18" customHeight="1" x14ac:dyDescent="0.15">
      <c r="A13" s="9">
        <v>7</v>
      </c>
      <c r="B13" s="13">
        <v>0</v>
      </c>
      <c r="C13" s="14">
        <v>0</v>
      </c>
      <c r="D13" s="13">
        <v>0.36</v>
      </c>
      <c r="E13" s="14">
        <v>102</v>
      </c>
      <c r="F13" s="13">
        <v>0</v>
      </c>
      <c r="G13" s="14">
        <v>0</v>
      </c>
      <c r="H13" s="13">
        <v>0</v>
      </c>
      <c r="I13" s="14">
        <v>0</v>
      </c>
      <c r="J13" s="13">
        <v>0</v>
      </c>
      <c r="K13" s="14">
        <v>0</v>
      </c>
      <c r="L13" s="13">
        <v>0</v>
      </c>
      <c r="M13" s="14">
        <v>0</v>
      </c>
      <c r="N13" s="13">
        <f t="shared" si="1"/>
        <v>0.36</v>
      </c>
      <c r="O13" s="14">
        <f t="shared" si="1"/>
        <v>102</v>
      </c>
      <c r="P13" s="13">
        <v>0</v>
      </c>
      <c r="Q13" s="14">
        <v>0</v>
      </c>
      <c r="R13" s="13">
        <v>0</v>
      </c>
      <c r="S13" s="14">
        <v>0</v>
      </c>
      <c r="T13" s="13">
        <v>0</v>
      </c>
      <c r="U13" s="14">
        <v>0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0</v>
      </c>
      <c r="AA13" s="14">
        <f t="shared" si="0"/>
        <v>0</v>
      </c>
      <c r="AB13" s="13">
        <f t="shared" si="2"/>
        <v>0.36</v>
      </c>
      <c r="AC13" s="14">
        <f t="shared" si="2"/>
        <v>102</v>
      </c>
    </row>
    <row r="14" spans="1:29" s="10" customFormat="1" ht="18" customHeight="1" x14ac:dyDescent="0.15">
      <c r="A14" s="9">
        <v>8</v>
      </c>
      <c r="B14" s="13">
        <v>0</v>
      </c>
      <c r="C14" s="14">
        <v>0</v>
      </c>
      <c r="D14" s="13">
        <v>0.76</v>
      </c>
      <c r="E14" s="14">
        <v>254</v>
      </c>
      <c r="F14" s="13">
        <v>0</v>
      </c>
      <c r="G14" s="14">
        <v>0</v>
      </c>
      <c r="H14" s="13">
        <v>0.08</v>
      </c>
      <c r="I14" s="14">
        <v>11</v>
      </c>
      <c r="J14" s="13">
        <v>0</v>
      </c>
      <c r="K14" s="14">
        <v>0</v>
      </c>
      <c r="L14" s="13">
        <v>0</v>
      </c>
      <c r="M14" s="14">
        <v>0</v>
      </c>
      <c r="N14" s="13">
        <f t="shared" si="1"/>
        <v>0.84</v>
      </c>
      <c r="O14" s="14">
        <f t="shared" si="1"/>
        <v>265</v>
      </c>
      <c r="P14" s="13">
        <v>0</v>
      </c>
      <c r="Q14" s="14">
        <v>0</v>
      </c>
      <c r="R14" s="13">
        <v>0</v>
      </c>
      <c r="S14" s="14">
        <v>0</v>
      </c>
      <c r="T14" s="13">
        <v>0</v>
      </c>
      <c r="U14" s="14">
        <v>0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0</v>
      </c>
      <c r="AA14" s="14">
        <f t="shared" si="0"/>
        <v>0</v>
      </c>
      <c r="AB14" s="13">
        <f t="shared" si="2"/>
        <v>0.84</v>
      </c>
      <c r="AC14" s="14">
        <f t="shared" si="2"/>
        <v>265</v>
      </c>
    </row>
    <row r="15" spans="1:29" s="10" customFormat="1" ht="18" customHeight="1" x14ac:dyDescent="0.15">
      <c r="A15" s="9">
        <v>9</v>
      </c>
      <c r="B15" s="13">
        <v>0.36</v>
      </c>
      <c r="C15" s="14">
        <v>160</v>
      </c>
      <c r="D15" s="13">
        <v>2.78</v>
      </c>
      <c r="E15" s="14">
        <v>1144</v>
      </c>
      <c r="F15" s="13">
        <v>0</v>
      </c>
      <c r="G15" s="14">
        <v>0</v>
      </c>
      <c r="H15" s="13">
        <v>0.14000000000000001</v>
      </c>
      <c r="I15" s="14">
        <v>20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3.28</v>
      </c>
      <c r="O15" s="14">
        <f t="shared" si="1"/>
        <v>1324</v>
      </c>
      <c r="P15" s="13">
        <v>0</v>
      </c>
      <c r="Q15" s="14">
        <v>0</v>
      </c>
      <c r="R15" s="13">
        <v>0</v>
      </c>
      <c r="S15" s="14">
        <v>0</v>
      </c>
      <c r="T15" s="13">
        <v>0</v>
      </c>
      <c r="U15" s="14">
        <v>0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0</v>
      </c>
      <c r="AA15" s="14">
        <f t="shared" si="0"/>
        <v>0</v>
      </c>
      <c r="AB15" s="13">
        <f t="shared" si="2"/>
        <v>3.28</v>
      </c>
      <c r="AC15" s="14">
        <f t="shared" si="2"/>
        <v>1324</v>
      </c>
    </row>
    <row r="16" spans="1:29" s="10" customFormat="1" ht="18" customHeight="1" x14ac:dyDescent="0.15">
      <c r="A16" s="9">
        <v>10</v>
      </c>
      <c r="B16" s="13">
        <v>0.04</v>
      </c>
      <c r="C16" s="14">
        <v>19</v>
      </c>
      <c r="D16" s="13">
        <v>0.5</v>
      </c>
      <c r="E16" s="14">
        <v>228</v>
      </c>
      <c r="F16" s="13">
        <v>0</v>
      </c>
      <c r="G16" s="14">
        <v>0</v>
      </c>
      <c r="H16" s="13">
        <v>0.84</v>
      </c>
      <c r="I16" s="14">
        <v>124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1.38</v>
      </c>
      <c r="O16" s="14">
        <f t="shared" si="1"/>
        <v>371</v>
      </c>
      <c r="P16" s="13">
        <v>0</v>
      </c>
      <c r="Q16" s="14">
        <v>0</v>
      </c>
      <c r="R16" s="13">
        <v>6.08</v>
      </c>
      <c r="S16" s="14">
        <v>888</v>
      </c>
      <c r="T16" s="13">
        <v>0.15</v>
      </c>
      <c r="U16" s="14">
        <v>23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6.23</v>
      </c>
      <c r="AA16" s="14">
        <f t="shared" si="0"/>
        <v>911</v>
      </c>
      <c r="AB16" s="13">
        <f t="shared" si="2"/>
        <v>7.61</v>
      </c>
      <c r="AC16" s="14">
        <f t="shared" si="2"/>
        <v>1282</v>
      </c>
    </row>
    <row r="17" spans="1:29" s="10" customFormat="1" ht="18" customHeight="1" x14ac:dyDescent="0.15">
      <c r="A17" s="9">
        <v>11</v>
      </c>
      <c r="B17" s="13">
        <v>0.37</v>
      </c>
      <c r="C17" s="14">
        <v>178</v>
      </c>
      <c r="D17" s="13">
        <v>0.52</v>
      </c>
      <c r="E17" s="14">
        <v>234</v>
      </c>
      <c r="F17" s="13">
        <v>0</v>
      </c>
      <c r="G17" s="14">
        <v>0</v>
      </c>
      <c r="H17" s="13">
        <v>0.05</v>
      </c>
      <c r="I17" s="14">
        <v>6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0.94000000000000006</v>
      </c>
      <c r="O17" s="14">
        <f t="shared" si="1"/>
        <v>418</v>
      </c>
      <c r="P17" s="13">
        <v>0</v>
      </c>
      <c r="Q17" s="14">
        <v>0</v>
      </c>
      <c r="R17" s="13">
        <v>23.34</v>
      </c>
      <c r="S17" s="14">
        <v>3408</v>
      </c>
      <c r="T17" s="13">
        <v>2.31</v>
      </c>
      <c r="U17" s="14">
        <v>365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25.65</v>
      </c>
      <c r="AA17" s="14">
        <f t="shared" si="0"/>
        <v>3773</v>
      </c>
      <c r="AB17" s="13">
        <f t="shared" si="2"/>
        <v>26.59</v>
      </c>
      <c r="AC17" s="14">
        <f t="shared" si="2"/>
        <v>4191</v>
      </c>
    </row>
    <row r="18" spans="1:29" s="10" customFormat="1" ht="18" customHeight="1" x14ac:dyDescent="0.15">
      <c r="A18" s="9">
        <v>12</v>
      </c>
      <c r="B18" s="13">
        <v>1.43</v>
      </c>
      <c r="C18" s="14">
        <v>670</v>
      </c>
      <c r="D18" s="13">
        <v>2.9</v>
      </c>
      <c r="E18" s="14">
        <v>1367</v>
      </c>
      <c r="F18" s="13">
        <v>0.33</v>
      </c>
      <c r="G18" s="14">
        <v>85</v>
      </c>
      <c r="H18" s="13">
        <v>0</v>
      </c>
      <c r="I18" s="14">
        <v>0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4.66</v>
      </c>
      <c r="O18" s="14">
        <f t="shared" si="1"/>
        <v>2122</v>
      </c>
      <c r="P18" s="13">
        <v>0</v>
      </c>
      <c r="Q18" s="14">
        <v>0</v>
      </c>
      <c r="R18" s="13">
        <v>31.92</v>
      </c>
      <c r="S18" s="14">
        <v>4864</v>
      </c>
      <c r="T18" s="13">
        <v>4.2699999999999996</v>
      </c>
      <c r="U18" s="14">
        <v>647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36.19</v>
      </c>
      <c r="AA18" s="14">
        <f t="shared" si="0"/>
        <v>5511</v>
      </c>
      <c r="AB18" s="13">
        <f t="shared" si="2"/>
        <v>40.849999999999994</v>
      </c>
      <c r="AC18" s="14">
        <f t="shared" si="2"/>
        <v>7633</v>
      </c>
    </row>
    <row r="19" spans="1:29" s="10" customFormat="1" ht="18" customHeight="1" x14ac:dyDescent="0.15">
      <c r="A19" s="9">
        <v>13</v>
      </c>
      <c r="B19" s="13">
        <v>18.89</v>
      </c>
      <c r="C19" s="14">
        <v>9362</v>
      </c>
      <c r="D19" s="13">
        <v>5.47</v>
      </c>
      <c r="E19" s="14">
        <v>2613</v>
      </c>
      <c r="F19" s="13">
        <v>0</v>
      </c>
      <c r="G19" s="14">
        <v>0</v>
      </c>
      <c r="H19" s="13">
        <v>0.05</v>
      </c>
      <c r="I19" s="14">
        <v>9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24.41</v>
      </c>
      <c r="O19" s="14">
        <f t="shared" si="1"/>
        <v>11984</v>
      </c>
      <c r="P19" s="13">
        <v>0</v>
      </c>
      <c r="Q19" s="14">
        <v>0</v>
      </c>
      <c r="R19" s="13">
        <v>31.74</v>
      </c>
      <c r="S19" s="14">
        <v>4859</v>
      </c>
      <c r="T19" s="13">
        <v>25.92</v>
      </c>
      <c r="U19" s="14">
        <v>3806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57.66</v>
      </c>
      <c r="AA19" s="14">
        <f t="shared" si="0"/>
        <v>8665</v>
      </c>
      <c r="AB19" s="13">
        <f t="shared" si="2"/>
        <v>82.07</v>
      </c>
      <c r="AC19" s="14">
        <f t="shared" si="2"/>
        <v>20649</v>
      </c>
    </row>
    <row r="20" spans="1:29" s="10" customFormat="1" ht="18" customHeight="1" x14ac:dyDescent="0.15">
      <c r="A20" s="9">
        <v>14</v>
      </c>
      <c r="B20" s="13">
        <v>8.1199999999999992</v>
      </c>
      <c r="C20" s="14">
        <v>4097</v>
      </c>
      <c r="D20" s="13">
        <v>4.7699999999999996</v>
      </c>
      <c r="E20" s="14">
        <v>2183</v>
      </c>
      <c r="F20" s="13">
        <v>0</v>
      </c>
      <c r="G20" s="14">
        <v>0</v>
      </c>
      <c r="H20" s="13">
        <v>0</v>
      </c>
      <c r="I20" s="14">
        <v>0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12.889999999999999</v>
      </c>
      <c r="O20" s="14">
        <f t="shared" si="1"/>
        <v>6280</v>
      </c>
      <c r="P20" s="13">
        <v>0</v>
      </c>
      <c r="Q20" s="14">
        <v>0</v>
      </c>
      <c r="R20" s="13">
        <v>16.55</v>
      </c>
      <c r="S20" s="14">
        <v>2543</v>
      </c>
      <c r="T20" s="13">
        <v>39.57</v>
      </c>
      <c r="U20" s="14">
        <v>5794</v>
      </c>
      <c r="V20" s="13">
        <v>0</v>
      </c>
      <c r="W20" s="14">
        <v>0</v>
      </c>
      <c r="X20" s="13">
        <v>0</v>
      </c>
      <c r="Y20" s="14">
        <v>0</v>
      </c>
      <c r="Z20" s="13">
        <f t="shared" si="3"/>
        <v>56.120000000000005</v>
      </c>
      <c r="AA20" s="14">
        <f t="shared" si="0"/>
        <v>8337</v>
      </c>
      <c r="AB20" s="13">
        <f t="shared" si="2"/>
        <v>69.010000000000005</v>
      </c>
      <c r="AC20" s="14">
        <f t="shared" si="2"/>
        <v>14617</v>
      </c>
    </row>
    <row r="21" spans="1:29" s="10" customFormat="1" ht="18" customHeight="1" x14ac:dyDescent="0.15">
      <c r="A21" s="9">
        <v>15</v>
      </c>
      <c r="B21" s="13">
        <v>2.98</v>
      </c>
      <c r="C21" s="14">
        <v>1527</v>
      </c>
      <c r="D21" s="13">
        <v>3.16</v>
      </c>
      <c r="E21" s="14">
        <v>1537</v>
      </c>
      <c r="F21" s="13">
        <v>0</v>
      </c>
      <c r="G21" s="14">
        <v>0</v>
      </c>
      <c r="H21" s="13">
        <v>0</v>
      </c>
      <c r="I21" s="14">
        <v>0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6.1400000000000006</v>
      </c>
      <c r="O21" s="14">
        <f t="shared" si="1"/>
        <v>3064</v>
      </c>
      <c r="P21" s="13">
        <v>0</v>
      </c>
      <c r="Q21" s="14">
        <v>0</v>
      </c>
      <c r="R21" s="13">
        <v>0.4</v>
      </c>
      <c r="S21" s="14">
        <v>63</v>
      </c>
      <c r="T21" s="13">
        <v>14.94</v>
      </c>
      <c r="U21" s="14">
        <v>2301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15.34</v>
      </c>
      <c r="AA21" s="14">
        <f t="shared" si="0"/>
        <v>2364</v>
      </c>
      <c r="AB21" s="13">
        <f t="shared" si="2"/>
        <v>21.48</v>
      </c>
      <c r="AC21" s="14">
        <f t="shared" si="2"/>
        <v>5428</v>
      </c>
    </row>
    <row r="22" spans="1:29" s="10" customFormat="1" ht="18" customHeight="1" x14ac:dyDescent="0.15">
      <c r="A22" s="9">
        <v>16</v>
      </c>
      <c r="B22" s="13">
        <v>0.88</v>
      </c>
      <c r="C22" s="14">
        <v>453</v>
      </c>
      <c r="D22" s="13">
        <v>0.03</v>
      </c>
      <c r="E22" s="14">
        <v>15</v>
      </c>
      <c r="F22" s="13">
        <v>0.09</v>
      </c>
      <c r="G22" s="14">
        <v>24</v>
      </c>
      <c r="H22" s="13">
        <v>0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1</v>
      </c>
      <c r="O22" s="14">
        <f t="shared" si="1"/>
        <v>492</v>
      </c>
      <c r="P22" s="13">
        <v>0</v>
      </c>
      <c r="Q22" s="14">
        <v>0</v>
      </c>
      <c r="R22" s="13">
        <v>0</v>
      </c>
      <c r="S22" s="14">
        <v>0</v>
      </c>
      <c r="T22" s="13">
        <v>3.24</v>
      </c>
      <c r="U22" s="14">
        <v>471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3.24</v>
      </c>
      <c r="AA22" s="14">
        <f t="shared" si="0"/>
        <v>471</v>
      </c>
      <c r="AB22" s="13">
        <f t="shared" si="2"/>
        <v>4.24</v>
      </c>
      <c r="AC22" s="14">
        <f t="shared" si="2"/>
        <v>963</v>
      </c>
    </row>
    <row r="23" spans="1:29" s="10" customFormat="1" ht="18" customHeight="1" x14ac:dyDescent="0.15">
      <c r="A23" s="9">
        <v>17</v>
      </c>
      <c r="B23" s="13">
        <v>0.08</v>
      </c>
      <c r="C23" s="14">
        <v>41</v>
      </c>
      <c r="D23" s="13">
        <v>1.02</v>
      </c>
      <c r="E23" s="14">
        <v>500</v>
      </c>
      <c r="F23" s="13">
        <v>0</v>
      </c>
      <c r="G23" s="14">
        <v>0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1.1000000000000001</v>
      </c>
      <c r="O23" s="14">
        <f t="shared" si="1"/>
        <v>541</v>
      </c>
      <c r="P23" s="13">
        <v>0</v>
      </c>
      <c r="Q23" s="14">
        <v>0</v>
      </c>
      <c r="R23" s="13">
        <v>0</v>
      </c>
      <c r="S23" s="14">
        <v>0</v>
      </c>
      <c r="T23" s="13">
        <v>1.27</v>
      </c>
      <c r="U23" s="14">
        <v>206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1.27</v>
      </c>
      <c r="AA23" s="14">
        <f t="shared" si="3"/>
        <v>206</v>
      </c>
      <c r="AB23" s="13">
        <f t="shared" si="2"/>
        <v>2.37</v>
      </c>
      <c r="AC23" s="14">
        <f t="shared" si="2"/>
        <v>747</v>
      </c>
    </row>
    <row r="24" spans="1:29" s="10" customFormat="1" ht="18" customHeight="1" x14ac:dyDescent="0.15">
      <c r="A24" s="9">
        <v>18</v>
      </c>
      <c r="B24" s="13">
        <v>0</v>
      </c>
      <c r="C24" s="14">
        <v>0</v>
      </c>
      <c r="D24" s="13">
        <v>1.32</v>
      </c>
      <c r="E24" s="14">
        <v>652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1.32</v>
      </c>
      <c r="O24" s="14">
        <f t="shared" si="1"/>
        <v>652</v>
      </c>
      <c r="P24" s="13">
        <v>0</v>
      </c>
      <c r="Q24" s="14">
        <v>0</v>
      </c>
      <c r="R24" s="13">
        <v>0</v>
      </c>
      <c r="S24" s="14">
        <v>0</v>
      </c>
      <c r="T24" s="13">
        <v>0</v>
      </c>
      <c r="U24" s="14">
        <v>0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0</v>
      </c>
      <c r="AA24" s="14">
        <f t="shared" si="3"/>
        <v>0</v>
      </c>
      <c r="AB24" s="13">
        <f t="shared" si="2"/>
        <v>1.32</v>
      </c>
      <c r="AC24" s="14">
        <f t="shared" si="2"/>
        <v>652</v>
      </c>
    </row>
    <row r="25" spans="1:29" s="10" customFormat="1" ht="18" customHeight="1" x14ac:dyDescent="0.15">
      <c r="A25" s="9">
        <v>19</v>
      </c>
      <c r="B25" s="13">
        <v>0</v>
      </c>
      <c r="C25" s="14">
        <v>0</v>
      </c>
      <c r="D25" s="13">
        <v>0.32</v>
      </c>
      <c r="E25" s="14">
        <v>158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0.32</v>
      </c>
      <c r="O25" s="14">
        <f t="shared" si="1"/>
        <v>158</v>
      </c>
      <c r="P25" s="13">
        <v>0</v>
      </c>
      <c r="Q25" s="14">
        <v>0</v>
      </c>
      <c r="R25" s="13">
        <v>0</v>
      </c>
      <c r="S25" s="14">
        <v>0</v>
      </c>
      <c r="T25" s="13">
        <v>0</v>
      </c>
      <c r="U25" s="14">
        <v>0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0</v>
      </c>
      <c r="AA25" s="14">
        <f t="shared" si="3"/>
        <v>0</v>
      </c>
      <c r="AB25" s="13">
        <f t="shared" si="2"/>
        <v>0.32</v>
      </c>
      <c r="AC25" s="14">
        <f t="shared" si="2"/>
        <v>158</v>
      </c>
    </row>
    <row r="26" spans="1:29" s="10" customFormat="1" ht="18" customHeight="1" thickBot="1" x14ac:dyDescent="0.2">
      <c r="A26" s="15" t="s">
        <v>20</v>
      </c>
      <c r="B26" s="16">
        <v>1.65</v>
      </c>
      <c r="C26" s="17">
        <v>847</v>
      </c>
      <c r="D26" s="16">
        <v>0.61</v>
      </c>
      <c r="E26" s="17">
        <v>193</v>
      </c>
      <c r="F26" s="16">
        <v>0</v>
      </c>
      <c r="G26" s="17">
        <v>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2.2599999999999998</v>
      </c>
      <c r="O26" s="17">
        <f>SUM(C26,E26,G26,I26,K26,M26)</f>
        <v>1040</v>
      </c>
      <c r="P26" s="16">
        <v>0</v>
      </c>
      <c r="Q26" s="17">
        <v>0</v>
      </c>
      <c r="R26" s="16">
        <v>0</v>
      </c>
      <c r="S26" s="17">
        <v>0</v>
      </c>
      <c r="T26" s="16">
        <v>0</v>
      </c>
      <c r="U26" s="17">
        <v>0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0</v>
      </c>
      <c r="AA26" s="17">
        <f t="shared" si="3"/>
        <v>0</v>
      </c>
      <c r="AB26" s="16">
        <f t="shared" si="2"/>
        <v>2.2599999999999998</v>
      </c>
      <c r="AC26" s="17">
        <f t="shared" si="2"/>
        <v>1040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35.97</v>
      </c>
      <c r="C27" s="20">
        <f t="shared" si="4"/>
        <v>17565</v>
      </c>
      <c r="D27" s="19">
        <f t="shared" si="4"/>
        <v>25.5</v>
      </c>
      <c r="E27" s="20">
        <f t="shared" si="4"/>
        <v>11286</v>
      </c>
      <c r="F27" s="19">
        <f t="shared" si="4"/>
        <v>0.42000000000000004</v>
      </c>
      <c r="G27" s="20">
        <f t="shared" si="4"/>
        <v>109</v>
      </c>
      <c r="H27" s="19">
        <f t="shared" si="4"/>
        <v>1.7000000000000002</v>
      </c>
      <c r="I27" s="20">
        <f t="shared" si="4"/>
        <v>195</v>
      </c>
      <c r="J27" s="19">
        <f t="shared" si="4"/>
        <v>0</v>
      </c>
      <c r="K27" s="20">
        <f t="shared" si="4"/>
        <v>0</v>
      </c>
      <c r="L27" s="19">
        <f t="shared" si="4"/>
        <v>0.71</v>
      </c>
      <c r="M27" s="20">
        <f t="shared" si="4"/>
        <v>18</v>
      </c>
      <c r="N27" s="19">
        <f t="shared" si="4"/>
        <v>64.300000000000011</v>
      </c>
      <c r="O27" s="21">
        <f t="shared" si="4"/>
        <v>29173</v>
      </c>
      <c r="P27" s="19">
        <f t="shared" si="4"/>
        <v>0</v>
      </c>
      <c r="Q27" s="20">
        <f t="shared" si="4"/>
        <v>0</v>
      </c>
      <c r="R27" s="19">
        <f t="shared" si="4"/>
        <v>110.56</v>
      </c>
      <c r="S27" s="20">
        <f t="shared" si="4"/>
        <v>16660</v>
      </c>
      <c r="T27" s="19">
        <f t="shared" si="4"/>
        <v>91.669999999999987</v>
      </c>
      <c r="U27" s="20">
        <f t="shared" si="4"/>
        <v>13613</v>
      </c>
      <c r="V27" s="19">
        <f t="shared" si="4"/>
        <v>0</v>
      </c>
      <c r="W27" s="20">
        <f t="shared" si="4"/>
        <v>0</v>
      </c>
      <c r="X27" s="19">
        <f t="shared" si="4"/>
        <v>0</v>
      </c>
      <c r="Y27" s="20">
        <f t="shared" si="4"/>
        <v>0</v>
      </c>
      <c r="Z27" s="19">
        <f t="shared" si="4"/>
        <v>202.23000000000002</v>
      </c>
      <c r="AA27" s="21">
        <f t="shared" si="4"/>
        <v>30273</v>
      </c>
      <c r="AB27" s="19">
        <f t="shared" si="4"/>
        <v>266.52999999999997</v>
      </c>
      <c r="AC27" s="20">
        <f t="shared" si="4"/>
        <v>59446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0</v>
      </c>
      <c r="Q31" s="24"/>
      <c r="R31" s="19">
        <v>1.17</v>
      </c>
      <c r="S31" s="24"/>
      <c r="T31" s="19">
        <v>0</v>
      </c>
      <c r="U31" s="24"/>
      <c r="V31" s="19">
        <v>36.32</v>
      </c>
      <c r="W31" s="20">
        <v>38968</v>
      </c>
      <c r="X31" s="19">
        <v>0</v>
      </c>
      <c r="Y31" s="24"/>
      <c r="Z31" s="19">
        <v>0</v>
      </c>
      <c r="AA31" s="24"/>
      <c r="AB31" s="19">
        <f>SUM(AB27,R31,T31,V31,X31,Z31,P31)</f>
        <v>304.02</v>
      </c>
      <c r="AC31" s="25">
        <f>AC27</f>
        <v>59446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2025-09-08T08:46:02Z</dcterms:created>
  <dcterms:modified xsi:type="dcterms:W3CDTF">2025-09-08T08:46:05Z</dcterms:modified>
</cp:coreProperties>
</file>