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D31A3786-E9E6-4276-96F5-2285FE722EEB}" xr6:coauthVersionLast="47" xr6:coauthVersionMax="47" xr10:uidLastSave="{00000000-0000-0000-0000-000000000000}"/>
  <bookViews>
    <workbookView xWindow="1950" yWindow="1950" windowWidth="21600" windowHeight="11295" xr2:uid="{5C133B0A-BE19-49CD-97B9-05166BF73B29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3" i="1" l="1"/>
  <c r="AC26" i="1"/>
  <c r="AB26" i="1"/>
  <c r="AC10" i="1"/>
  <c r="AB10" i="1"/>
  <c r="AA27" i="1"/>
  <c r="AC25" i="1"/>
  <c r="AB17" i="1"/>
  <c r="AC9" i="1"/>
  <c r="AB7" i="1"/>
  <c r="AB25" i="1"/>
  <c r="AC24" i="1"/>
  <c r="AB24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B9" i="1"/>
  <c r="AC8" i="1"/>
  <c r="AB8" i="1"/>
  <c r="AC7" i="1"/>
  <c r="Z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<sst xmlns="http://schemas.openxmlformats.org/spreadsheetml/2006/main" count="77" uniqueCount="32">
  <si>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</si>
  <si>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</si>
  <si>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</si>
  <si>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</si>
  <si>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</si>
  <si>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</si>
  <si>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</si>
  <si>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</si>
  <si>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</si>
  <si>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</si>
  <si>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</si>
  <si>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</si>
  <si>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</si>
  <si>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</si>
  <si>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</si>
  <si>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</si>
  <si>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</si>
  <si>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</si>
  <si>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</si>
  <si>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</si>
  <si>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</si>
  <si>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</si>
  <si>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</si>
  <si>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</si>
  <si>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</si>
  <si>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</si>
  <si>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</si>
  <si>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</si>
  <si>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</si>
  <si>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</si>
  <si>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菊池</t>
    <phoneticPr fontId="6"/>
  </si>
  <si>
    <t>菊池市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</si>
</sst>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343E1C3A-5E5C-417C-BA04-C0C4A532A8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202D0-27B4-4F3C-B9B8-EED6C81E9620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49.3</v>
      </c>
      <c r="C7" s="14">
        <v>0</v>
      </c>
      <c r="D7" s="13">
        <v>22.36</v>
      </c>
      <c r="E7" s="14">
        <v>0</v>
      </c>
      <c r="F7" s="13">
        <v>0</v>
      </c>
      <c r="G7" s="14">
        <v>0</v>
      </c>
      <c r="H7" s="13">
        <v>2.3199999999999998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73.97999999999999</v>
      </c>
      <c r="O7" s="14">
        <f>SUM(C7,E7,G7,I7,K7,M7)</f>
        <v>0</v>
      </c>
      <c r="P7" s="13">
        <v>0</v>
      </c>
      <c r="Q7" s="14">
        <v>0</v>
      </c>
      <c r="R7" s="13">
        <v>37.69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37.69</v>
      </c>
      <c r="AA7" s="14">
        <f>SUM(Q7,S7,U7,W7,Y7)</f>
        <v>0</v>
      </c>
      <c r="AB7" s="13">
        <f>SUM(Z7,N7)</f>
        <v>111.66999999999999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146.72</v>
      </c>
      <c r="C8" s="14">
        <v>0</v>
      </c>
      <c r="D8" s="13">
        <v>12.81</v>
      </c>
      <c r="E8" s="14">
        <v>0</v>
      </c>
      <c r="F8" s="13">
        <v>0</v>
      </c>
      <c r="G8" s="14">
        <v>0</v>
      </c>
      <c r="H8" s="13">
        <v>18.309999999999999</v>
      </c>
      <c r="I8" s="14">
        <v>596</v>
      </c>
      <c r="J8" s="13">
        <v>0.49</v>
      </c>
      <c r="K8" s="14">
        <v>0</v>
      </c>
      <c r="L8" s="13">
        <v>15.73</v>
      </c>
      <c r="M8" s="14">
        <v>347</v>
      </c>
      <c r="N8" s="13">
        <f t="shared" ref="N8:O25" si="1">SUM(B8,D8,F8,H8,J8,L8)</f>
        <v>194.06</v>
      </c>
      <c r="O8" s="14">
        <f t="shared" si="1"/>
        <v>943</v>
      </c>
      <c r="P8" s="13">
        <v>0</v>
      </c>
      <c r="Q8" s="14">
        <v>0</v>
      </c>
      <c r="R8" s="13">
        <v>120.13</v>
      </c>
      <c r="S8" s="14">
        <v>5438</v>
      </c>
      <c r="T8" s="13">
        <v>2.71</v>
      </c>
      <c r="U8" s="14">
        <v>38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122.83999999999999</v>
      </c>
      <c r="AA8" s="14">
        <f t="shared" si="0"/>
        <v>5476</v>
      </c>
      <c r="AB8" s="13">
        <f t="shared" ref="AB8:AC26" si="2">SUM(Z8,N8)</f>
        <v>316.89999999999998</v>
      </c>
      <c r="AC8" s="14">
        <f t="shared" si="2"/>
        <v>6419</v>
      </c>
    </row>
    <row r="9" spans="1:29" s="10" customFormat="1" ht="18" customHeight="1" x14ac:dyDescent="0.15">
      <c r="A9" s="9">
        <v>3</v>
      </c>
      <c r="B9" s="13">
        <v>96.93</v>
      </c>
      <c r="C9" s="14">
        <v>3585</v>
      </c>
      <c r="D9" s="13">
        <v>29.76</v>
      </c>
      <c r="E9" s="14">
        <v>1137</v>
      </c>
      <c r="F9" s="13">
        <v>0</v>
      </c>
      <c r="G9" s="14">
        <v>0</v>
      </c>
      <c r="H9" s="13">
        <v>8.4700000000000006</v>
      </c>
      <c r="I9" s="14">
        <v>677</v>
      </c>
      <c r="J9" s="13">
        <v>0</v>
      </c>
      <c r="K9" s="14">
        <v>0</v>
      </c>
      <c r="L9" s="13">
        <v>1.69</v>
      </c>
      <c r="M9" s="14">
        <v>93</v>
      </c>
      <c r="N9" s="13">
        <f t="shared" si="1"/>
        <v>136.85000000000002</v>
      </c>
      <c r="O9" s="14">
        <f t="shared" si="1"/>
        <v>5492</v>
      </c>
      <c r="P9" s="13">
        <v>0</v>
      </c>
      <c r="Q9" s="14">
        <v>0</v>
      </c>
      <c r="R9" s="13">
        <v>176.41</v>
      </c>
      <c r="S9" s="14">
        <v>13888</v>
      </c>
      <c r="T9" s="13">
        <v>0.24</v>
      </c>
      <c r="U9" s="14">
        <v>14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176.65</v>
      </c>
      <c r="AA9" s="14">
        <f t="shared" si="0"/>
        <v>13902</v>
      </c>
      <c r="AB9" s="13">
        <f t="shared" si="2"/>
        <v>313.5</v>
      </c>
      <c r="AC9" s="14">
        <f t="shared" si="2"/>
        <v>19394</v>
      </c>
    </row>
    <row r="10" spans="1:29" s="10" customFormat="1" ht="18" customHeight="1" x14ac:dyDescent="0.15">
      <c r="A10" s="9">
        <v>4</v>
      </c>
      <c r="B10" s="13">
        <v>42.59</v>
      </c>
      <c r="C10" s="14">
        <v>3547</v>
      </c>
      <c r="D10" s="13">
        <v>48.26</v>
      </c>
      <c r="E10" s="14">
        <v>4052</v>
      </c>
      <c r="F10" s="13">
        <v>0.09</v>
      </c>
      <c r="G10" s="14">
        <v>9</v>
      </c>
      <c r="H10" s="13">
        <v>8.2200000000000006</v>
      </c>
      <c r="I10" s="14">
        <v>842</v>
      </c>
      <c r="J10" s="13">
        <v>0.06</v>
      </c>
      <c r="K10" s="14">
        <v>4</v>
      </c>
      <c r="L10" s="13">
        <v>2.81</v>
      </c>
      <c r="M10" s="14">
        <v>202</v>
      </c>
      <c r="N10" s="13">
        <f t="shared" si="1"/>
        <v>102.03</v>
      </c>
      <c r="O10" s="14">
        <f t="shared" si="1"/>
        <v>8656</v>
      </c>
      <c r="P10" s="13">
        <v>0</v>
      </c>
      <c r="Q10" s="14">
        <v>0</v>
      </c>
      <c r="R10" s="13">
        <v>70.010000000000005</v>
      </c>
      <c r="S10" s="14">
        <v>6740</v>
      </c>
      <c r="T10" s="13">
        <v>25.4</v>
      </c>
      <c r="U10" s="14">
        <v>1939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95.41</v>
      </c>
      <c r="AA10" s="14">
        <f t="shared" si="0"/>
        <v>8679</v>
      </c>
      <c r="AB10" s="13">
        <f t="shared" si="2"/>
        <v>197.44</v>
      </c>
      <c r="AC10" s="14">
        <f t="shared" si="2"/>
        <v>17335</v>
      </c>
    </row>
    <row r="11" spans="1:29" s="10" customFormat="1" ht="18" customHeight="1" x14ac:dyDescent="0.15">
      <c r="A11" s="9">
        <v>5</v>
      </c>
      <c r="B11" s="13">
        <v>37.68</v>
      </c>
      <c r="C11" s="14">
        <v>5412</v>
      </c>
      <c r="D11" s="13">
        <v>131.54</v>
      </c>
      <c r="E11" s="14">
        <v>16596</v>
      </c>
      <c r="F11" s="13">
        <v>0</v>
      </c>
      <c r="G11" s="14">
        <v>0</v>
      </c>
      <c r="H11" s="13">
        <v>12.24</v>
      </c>
      <c r="I11" s="14">
        <v>1394</v>
      </c>
      <c r="J11" s="13">
        <v>0</v>
      </c>
      <c r="K11" s="14">
        <v>0</v>
      </c>
      <c r="L11" s="13">
        <v>17.03</v>
      </c>
      <c r="M11" s="14">
        <v>1538</v>
      </c>
      <c r="N11" s="13">
        <f t="shared" si="1"/>
        <v>198.49</v>
      </c>
      <c r="O11" s="14">
        <f t="shared" si="1"/>
        <v>24940</v>
      </c>
      <c r="P11" s="13">
        <v>0</v>
      </c>
      <c r="Q11" s="14">
        <v>0</v>
      </c>
      <c r="R11" s="13">
        <v>31.09</v>
      </c>
      <c r="S11" s="14">
        <v>3470</v>
      </c>
      <c r="T11" s="13">
        <v>4.9000000000000004</v>
      </c>
      <c r="U11" s="14">
        <v>446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35.99</v>
      </c>
      <c r="AA11" s="14">
        <f t="shared" si="0"/>
        <v>3916</v>
      </c>
      <c r="AB11" s="13">
        <f t="shared" si="2"/>
        <v>234.48000000000002</v>
      </c>
      <c r="AC11" s="14">
        <f t="shared" si="2"/>
        <v>28856</v>
      </c>
    </row>
    <row r="12" spans="1:29" s="10" customFormat="1" ht="18" customHeight="1" x14ac:dyDescent="0.15">
      <c r="A12" s="9">
        <v>6</v>
      </c>
      <c r="B12" s="13">
        <v>32.79</v>
      </c>
      <c r="C12" s="14">
        <v>6309</v>
      </c>
      <c r="D12" s="13">
        <v>125.17</v>
      </c>
      <c r="E12" s="14">
        <v>24008</v>
      </c>
      <c r="F12" s="13">
        <v>0</v>
      </c>
      <c r="G12" s="14">
        <v>0</v>
      </c>
      <c r="H12" s="13">
        <v>23.82</v>
      </c>
      <c r="I12" s="14">
        <v>2970</v>
      </c>
      <c r="J12" s="13">
        <v>0</v>
      </c>
      <c r="K12" s="14">
        <v>0</v>
      </c>
      <c r="L12" s="13">
        <v>4.8899999999999997</v>
      </c>
      <c r="M12" s="14">
        <v>505</v>
      </c>
      <c r="N12" s="13">
        <f t="shared" si="1"/>
        <v>186.67</v>
      </c>
      <c r="O12" s="14">
        <f t="shared" si="1"/>
        <v>33792</v>
      </c>
      <c r="P12" s="13">
        <v>0</v>
      </c>
      <c r="Q12" s="14">
        <v>0</v>
      </c>
      <c r="R12" s="13">
        <v>38.4</v>
      </c>
      <c r="S12" s="14">
        <v>4661</v>
      </c>
      <c r="T12" s="13">
        <v>11.75</v>
      </c>
      <c r="U12" s="14">
        <v>712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50.15</v>
      </c>
      <c r="AA12" s="14">
        <f t="shared" si="0"/>
        <v>5373</v>
      </c>
      <c r="AB12" s="13">
        <f t="shared" si="2"/>
        <v>236.82</v>
      </c>
      <c r="AC12" s="14">
        <f t="shared" si="2"/>
        <v>39165</v>
      </c>
    </row>
    <row r="13" spans="1:29" s="10" customFormat="1" ht="18" customHeight="1" x14ac:dyDescent="0.15">
      <c r="A13" s="9">
        <v>7</v>
      </c>
      <c r="B13" s="13">
        <v>23.63</v>
      </c>
      <c r="C13" s="14">
        <v>6777</v>
      </c>
      <c r="D13" s="13">
        <v>64.28</v>
      </c>
      <c r="E13" s="14">
        <v>17339</v>
      </c>
      <c r="F13" s="13">
        <v>0</v>
      </c>
      <c r="G13" s="14">
        <v>0</v>
      </c>
      <c r="H13" s="13">
        <v>15.01</v>
      </c>
      <c r="I13" s="14">
        <v>1964</v>
      </c>
      <c r="J13" s="13">
        <v>0</v>
      </c>
      <c r="K13" s="14">
        <v>0</v>
      </c>
      <c r="L13" s="13">
        <v>4.2300000000000004</v>
      </c>
      <c r="M13" s="14">
        <v>535</v>
      </c>
      <c r="N13" s="13">
        <f t="shared" si="1"/>
        <v>107.15</v>
      </c>
      <c r="O13" s="14">
        <f t="shared" si="1"/>
        <v>26615</v>
      </c>
      <c r="P13" s="13">
        <v>0</v>
      </c>
      <c r="Q13" s="14">
        <v>0</v>
      </c>
      <c r="R13" s="13">
        <v>22.99</v>
      </c>
      <c r="S13" s="14">
        <v>2955</v>
      </c>
      <c r="T13" s="13">
        <v>1.39</v>
      </c>
      <c r="U13" s="14">
        <v>178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24.38</v>
      </c>
      <c r="AA13" s="14">
        <f t="shared" si="0"/>
        <v>3133</v>
      </c>
      <c r="AB13" s="13">
        <f t="shared" si="2"/>
        <v>131.53</v>
      </c>
      <c r="AC13" s="14">
        <f t="shared" si="2"/>
        <v>29748</v>
      </c>
    </row>
    <row r="14" spans="1:29" s="10" customFormat="1" ht="18" customHeight="1" x14ac:dyDescent="0.15">
      <c r="A14" s="9">
        <v>8</v>
      </c>
      <c r="B14" s="13">
        <v>9.59</v>
      </c>
      <c r="C14" s="14">
        <v>3320</v>
      </c>
      <c r="D14" s="13">
        <v>37.630000000000003</v>
      </c>
      <c r="E14" s="14">
        <v>12354</v>
      </c>
      <c r="F14" s="13">
        <v>0</v>
      </c>
      <c r="G14" s="14">
        <v>0</v>
      </c>
      <c r="H14" s="13">
        <v>9.9700000000000006</v>
      </c>
      <c r="I14" s="14">
        <v>1362</v>
      </c>
      <c r="J14" s="13">
        <v>0</v>
      </c>
      <c r="K14" s="14">
        <v>0</v>
      </c>
      <c r="L14" s="13">
        <v>10.199999999999999</v>
      </c>
      <c r="M14" s="14">
        <v>1391</v>
      </c>
      <c r="N14" s="13">
        <f t="shared" si="1"/>
        <v>67.39</v>
      </c>
      <c r="O14" s="14">
        <f t="shared" si="1"/>
        <v>18427</v>
      </c>
      <c r="P14" s="13">
        <v>0</v>
      </c>
      <c r="Q14" s="14">
        <v>0</v>
      </c>
      <c r="R14" s="13">
        <v>45.42</v>
      </c>
      <c r="S14" s="14">
        <v>6106</v>
      </c>
      <c r="T14" s="13">
        <v>10.85</v>
      </c>
      <c r="U14" s="14">
        <v>1452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56.27</v>
      </c>
      <c r="AA14" s="14">
        <f t="shared" si="0"/>
        <v>7558</v>
      </c>
      <c r="AB14" s="13">
        <f t="shared" si="2"/>
        <v>123.66</v>
      </c>
      <c r="AC14" s="14">
        <f t="shared" si="2"/>
        <v>25985</v>
      </c>
    </row>
    <row r="15" spans="1:29" s="10" customFormat="1" ht="18" customHeight="1" x14ac:dyDescent="0.15">
      <c r="A15" s="9">
        <v>9</v>
      </c>
      <c r="B15" s="13">
        <v>32.97</v>
      </c>
      <c r="C15" s="14">
        <v>14359</v>
      </c>
      <c r="D15" s="13">
        <v>80.14</v>
      </c>
      <c r="E15" s="14">
        <v>33104</v>
      </c>
      <c r="F15" s="13">
        <v>0.23</v>
      </c>
      <c r="G15" s="14">
        <v>51</v>
      </c>
      <c r="H15" s="13">
        <v>36.74</v>
      </c>
      <c r="I15" s="14">
        <v>4997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150.08000000000001</v>
      </c>
      <c r="O15" s="14">
        <f t="shared" si="1"/>
        <v>52511</v>
      </c>
      <c r="P15" s="13">
        <v>0</v>
      </c>
      <c r="Q15" s="14">
        <v>0</v>
      </c>
      <c r="R15" s="13">
        <v>28.15</v>
      </c>
      <c r="S15" s="14">
        <v>4007</v>
      </c>
      <c r="T15" s="13">
        <v>5.58</v>
      </c>
      <c r="U15" s="14">
        <v>806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33.729999999999997</v>
      </c>
      <c r="AA15" s="14">
        <f t="shared" si="0"/>
        <v>4813</v>
      </c>
      <c r="AB15" s="13">
        <f t="shared" si="2"/>
        <v>183.81</v>
      </c>
      <c r="AC15" s="14">
        <f t="shared" si="2"/>
        <v>57324</v>
      </c>
    </row>
    <row r="16" spans="1:29" s="10" customFormat="1" ht="18" customHeight="1" x14ac:dyDescent="0.15">
      <c r="A16" s="9">
        <v>10</v>
      </c>
      <c r="B16" s="13">
        <v>94.95</v>
      </c>
      <c r="C16" s="14">
        <v>44324</v>
      </c>
      <c r="D16" s="13">
        <v>138.66</v>
      </c>
      <c r="E16" s="14">
        <v>62243</v>
      </c>
      <c r="F16" s="13">
        <v>0</v>
      </c>
      <c r="G16" s="14">
        <v>0</v>
      </c>
      <c r="H16" s="13">
        <v>49.35</v>
      </c>
      <c r="I16" s="14">
        <v>7072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282.96000000000004</v>
      </c>
      <c r="O16" s="14">
        <f t="shared" si="1"/>
        <v>113639</v>
      </c>
      <c r="P16" s="13">
        <v>0</v>
      </c>
      <c r="Q16" s="14">
        <v>0</v>
      </c>
      <c r="R16" s="13">
        <v>68.900000000000006</v>
      </c>
      <c r="S16" s="14">
        <v>9974</v>
      </c>
      <c r="T16" s="13">
        <v>11.15</v>
      </c>
      <c r="U16" s="14">
        <v>1732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80.050000000000011</v>
      </c>
      <c r="AA16" s="14">
        <f t="shared" si="0"/>
        <v>11706</v>
      </c>
      <c r="AB16" s="13">
        <f t="shared" si="2"/>
        <v>363.01000000000005</v>
      </c>
      <c r="AC16" s="14">
        <f t="shared" si="2"/>
        <v>125345</v>
      </c>
    </row>
    <row r="17" spans="1:29" s="10" customFormat="1" ht="18" customHeight="1" x14ac:dyDescent="0.15">
      <c r="A17" s="9">
        <v>11</v>
      </c>
      <c r="B17" s="13">
        <v>231.97</v>
      </c>
      <c r="C17" s="14">
        <v>111151</v>
      </c>
      <c r="D17" s="13">
        <v>264.52999999999997</v>
      </c>
      <c r="E17" s="14">
        <v>120733</v>
      </c>
      <c r="F17" s="13">
        <v>0.01</v>
      </c>
      <c r="G17" s="14">
        <v>3</v>
      </c>
      <c r="H17" s="13">
        <v>86.46</v>
      </c>
      <c r="I17" s="14">
        <v>12415</v>
      </c>
      <c r="J17" s="13">
        <v>0</v>
      </c>
      <c r="K17" s="14">
        <v>0</v>
      </c>
      <c r="L17" s="13">
        <v>3.79</v>
      </c>
      <c r="M17" s="14">
        <v>596</v>
      </c>
      <c r="N17" s="13">
        <f t="shared" si="1"/>
        <v>586.76</v>
      </c>
      <c r="O17" s="14">
        <f t="shared" si="1"/>
        <v>244898</v>
      </c>
      <c r="P17" s="13">
        <v>0.16</v>
      </c>
      <c r="Q17" s="14">
        <v>40</v>
      </c>
      <c r="R17" s="13">
        <v>196.94</v>
      </c>
      <c r="S17" s="14">
        <v>28110</v>
      </c>
      <c r="T17" s="13">
        <v>35.46</v>
      </c>
      <c r="U17" s="14">
        <v>5536</v>
      </c>
      <c r="V17" s="13">
        <v>0</v>
      </c>
      <c r="W17" s="14">
        <v>0</v>
      </c>
      <c r="X17" s="13">
        <v>9.0399999999999991</v>
      </c>
      <c r="Y17" s="14">
        <v>1419</v>
      </c>
      <c r="Z17" s="13">
        <f t="shared" si="3"/>
        <v>241.6</v>
      </c>
      <c r="AA17" s="14">
        <f t="shared" si="0"/>
        <v>35105</v>
      </c>
      <c r="AB17" s="13">
        <f t="shared" si="2"/>
        <v>828.36</v>
      </c>
      <c r="AC17" s="14">
        <f t="shared" si="2"/>
        <v>280003</v>
      </c>
    </row>
    <row r="18" spans="1:29" s="10" customFormat="1" ht="18" customHeight="1" x14ac:dyDescent="0.15">
      <c r="A18" s="9">
        <v>12</v>
      </c>
      <c r="B18" s="13">
        <v>634.66</v>
      </c>
      <c r="C18" s="14">
        <v>313326</v>
      </c>
      <c r="D18" s="13">
        <v>299.56</v>
      </c>
      <c r="E18" s="14">
        <v>141254</v>
      </c>
      <c r="F18" s="13">
        <v>1.27</v>
      </c>
      <c r="G18" s="14">
        <v>328</v>
      </c>
      <c r="H18" s="13">
        <v>151.38</v>
      </c>
      <c r="I18" s="14">
        <v>22251</v>
      </c>
      <c r="J18" s="13">
        <v>0</v>
      </c>
      <c r="K18" s="14">
        <v>0</v>
      </c>
      <c r="L18" s="13">
        <v>2.89</v>
      </c>
      <c r="M18" s="14">
        <v>463</v>
      </c>
      <c r="N18" s="13">
        <f t="shared" si="1"/>
        <v>1089.76</v>
      </c>
      <c r="O18" s="14">
        <f t="shared" si="1"/>
        <v>477622</v>
      </c>
      <c r="P18" s="13">
        <v>0.44</v>
      </c>
      <c r="Q18" s="14">
        <v>113</v>
      </c>
      <c r="R18" s="13">
        <v>244.93</v>
      </c>
      <c r="S18" s="14">
        <v>35591</v>
      </c>
      <c r="T18" s="13">
        <v>74.489999999999995</v>
      </c>
      <c r="U18" s="14">
        <v>10499</v>
      </c>
      <c r="V18" s="13">
        <v>0</v>
      </c>
      <c r="W18" s="14">
        <v>0</v>
      </c>
      <c r="X18" s="13">
        <v>3.36</v>
      </c>
      <c r="Y18" s="14">
        <v>538</v>
      </c>
      <c r="Z18" s="13">
        <f t="shared" si="3"/>
        <v>323.22000000000003</v>
      </c>
      <c r="AA18" s="14">
        <f t="shared" si="0"/>
        <v>46741</v>
      </c>
      <c r="AB18" s="13">
        <f t="shared" si="2"/>
        <v>1412.98</v>
      </c>
      <c r="AC18" s="14">
        <f t="shared" si="2"/>
        <v>524363</v>
      </c>
    </row>
    <row r="19" spans="1:29" s="10" customFormat="1" ht="18" customHeight="1" x14ac:dyDescent="0.15">
      <c r="A19" s="9">
        <v>13</v>
      </c>
      <c r="B19" s="13">
        <v>1333.34</v>
      </c>
      <c r="C19" s="14">
        <v>667713</v>
      </c>
      <c r="D19" s="13">
        <v>399.56</v>
      </c>
      <c r="E19" s="14">
        <v>190174</v>
      </c>
      <c r="F19" s="13">
        <v>35.270000000000003</v>
      </c>
      <c r="G19" s="14">
        <v>8981</v>
      </c>
      <c r="H19" s="13">
        <v>53.42</v>
      </c>
      <c r="I19" s="14">
        <v>7945</v>
      </c>
      <c r="J19" s="13">
        <v>0</v>
      </c>
      <c r="K19" s="14">
        <v>0</v>
      </c>
      <c r="L19" s="13">
        <v>5.65</v>
      </c>
      <c r="M19" s="14">
        <v>852</v>
      </c>
      <c r="N19" s="13">
        <f t="shared" si="1"/>
        <v>1827.24</v>
      </c>
      <c r="O19" s="14">
        <f t="shared" si="1"/>
        <v>875665</v>
      </c>
      <c r="P19" s="13">
        <v>6.33</v>
      </c>
      <c r="Q19" s="14">
        <v>1658</v>
      </c>
      <c r="R19" s="13">
        <v>115.1</v>
      </c>
      <c r="S19" s="14">
        <v>16875</v>
      </c>
      <c r="T19" s="13">
        <v>241.78</v>
      </c>
      <c r="U19" s="14">
        <v>36686</v>
      </c>
      <c r="V19" s="13">
        <v>0</v>
      </c>
      <c r="W19" s="14">
        <v>0</v>
      </c>
      <c r="X19" s="13">
        <v>0.77</v>
      </c>
      <c r="Y19" s="14">
        <v>124</v>
      </c>
      <c r="Z19" s="13">
        <f t="shared" si="3"/>
        <v>363.97999999999996</v>
      </c>
      <c r="AA19" s="14">
        <f t="shared" si="0"/>
        <v>55343</v>
      </c>
      <c r="AB19" s="13">
        <f t="shared" si="2"/>
        <v>2191.2199999999998</v>
      </c>
      <c r="AC19" s="14">
        <f t="shared" si="2"/>
        <v>931008</v>
      </c>
    </row>
    <row r="20" spans="1:29" s="10" customFormat="1" ht="18" customHeight="1" x14ac:dyDescent="0.15">
      <c r="A20" s="9">
        <v>14</v>
      </c>
      <c r="B20" s="13">
        <v>1744.14</v>
      </c>
      <c r="C20" s="14">
        <v>887385</v>
      </c>
      <c r="D20" s="13">
        <v>309.54000000000002</v>
      </c>
      <c r="E20" s="14">
        <v>149762</v>
      </c>
      <c r="F20" s="13">
        <v>37.97</v>
      </c>
      <c r="G20" s="14">
        <v>10023</v>
      </c>
      <c r="H20" s="13">
        <v>17.16</v>
      </c>
      <c r="I20" s="14">
        <v>2511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2108.81</v>
      </c>
      <c r="O20" s="14">
        <f t="shared" si="1"/>
        <v>1049681</v>
      </c>
      <c r="P20" s="13">
        <v>20</v>
      </c>
      <c r="Q20" s="14">
        <v>5279</v>
      </c>
      <c r="R20" s="13">
        <v>59.2</v>
      </c>
      <c r="S20" s="14">
        <v>8756</v>
      </c>
      <c r="T20" s="13">
        <v>438.23</v>
      </c>
      <c r="U20" s="14">
        <v>65975</v>
      </c>
      <c r="V20" s="13">
        <v>0</v>
      </c>
      <c r="W20" s="14">
        <v>0</v>
      </c>
      <c r="X20" s="13">
        <v>0.27</v>
      </c>
      <c r="Y20" s="14">
        <v>44</v>
      </c>
      <c r="Z20" s="13">
        <f t="shared" si="3"/>
        <v>517.70000000000005</v>
      </c>
      <c r="AA20" s="14">
        <f t="shared" si="0"/>
        <v>80054</v>
      </c>
      <c r="AB20" s="13">
        <f t="shared" si="2"/>
        <v>2626.51</v>
      </c>
      <c r="AC20" s="14">
        <f t="shared" si="2"/>
        <v>1129735</v>
      </c>
    </row>
    <row r="21" spans="1:29" s="10" customFormat="1" ht="18" customHeight="1" x14ac:dyDescent="0.15">
      <c r="A21" s="9">
        <v>15</v>
      </c>
      <c r="B21" s="13">
        <v>659.99</v>
      </c>
      <c r="C21" s="14">
        <v>336848</v>
      </c>
      <c r="D21" s="13">
        <v>55.24</v>
      </c>
      <c r="E21" s="14">
        <v>26561</v>
      </c>
      <c r="F21" s="13">
        <v>16.420000000000002</v>
      </c>
      <c r="G21" s="14">
        <v>4352</v>
      </c>
      <c r="H21" s="13">
        <v>3.52</v>
      </c>
      <c r="I21" s="14">
        <v>468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735.17</v>
      </c>
      <c r="O21" s="14">
        <f t="shared" si="1"/>
        <v>368229</v>
      </c>
      <c r="P21" s="13">
        <v>5.88</v>
      </c>
      <c r="Q21" s="14">
        <v>1558</v>
      </c>
      <c r="R21" s="13">
        <v>22.51</v>
      </c>
      <c r="S21" s="14">
        <v>3357</v>
      </c>
      <c r="T21" s="13">
        <v>463.98</v>
      </c>
      <c r="U21" s="14">
        <v>70794</v>
      </c>
      <c r="V21" s="13">
        <v>0</v>
      </c>
      <c r="W21" s="14">
        <v>0</v>
      </c>
      <c r="X21" s="13">
        <v>0.15</v>
      </c>
      <c r="Y21" s="14">
        <v>24</v>
      </c>
      <c r="Z21" s="13">
        <f t="shared" si="3"/>
        <v>492.52</v>
      </c>
      <c r="AA21" s="14">
        <f t="shared" si="0"/>
        <v>75733</v>
      </c>
      <c r="AB21" s="13">
        <f t="shared" si="2"/>
        <v>1227.69</v>
      </c>
      <c r="AC21" s="14">
        <f t="shared" si="2"/>
        <v>443962</v>
      </c>
    </row>
    <row r="22" spans="1:29" s="10" customFormat="1" ht="18" customHeight="1" x14ac:dyDescent="0.15">
      <c r="A22" s="9">
        <v>16</v>
      </c>
      <c r="B22" s="13">
        <v>283.83999999999997</v>
      </c>
      <c r="C22" s="14">
        <v>145507</v>
      </c>
      <c r="D22" s="13">
        <v>33.29</v>
      </c>
      <c r="E22" s="14">
        <v>16243</v>
      </c>
      <c r="F22" s="13">
        <v>0.63</v>
      </c>
      <c r="G22" s="14">
        <v>168</v>
      </c>
      <c r="H22" s="13">
        <v>2.48</v>
      </c>
      <c r="I22" s="14">
        <v>396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320.24</v>
      </c>
      <c r="O22" s="14">
        <f t="shared" si="1"/>
        <v>162314</v>
      </c>
      <c r="P22" s="13">
        <v>5.67</v>
      </c>
      <c r="Q22" s="14">
        <v>1485</v>
      </c>
      <c r="R22" s="13">
        <v>10.82</v>
      </c>
      <c r="S22" s="14">
        <v>1671</v>
      </c>
      <c r="T22" s="13">
        <v>320.27</v>
      </c>
      <c r="U22" s="14">
        <v>49769</v>
      </c>
      <c r="V22" s="13">
        <v>0</v>
      </c>
      <c r="W22" s="14">
        <v>0</v>
      </c>
      <c r="X22" s="13">
        <v>7.0000000000000007E-2</v>
      </c>
      <c r="Y22" s="14">
        <v>12</v>
      </c>
      <c r="Z22" s="13">
        <f t="shared" si="3"/>
        <v>336.83</v>
      </c>
      <c r="AA22" s="14">
        <f t="shared" si="0"/>
        <v>52937</v>
      </c>
      <c r="AB22" s="13">
        <f t="shared" si="2"/>
        <v>657.06999999999994</v>
      </c>
      <c r="AC22" s="14">
        <f t="shared" si="2"/>
        <v>215251</v>
      </c>
    </row>
    <row r="23" spans="1:29" s="10" customFormat="1" ht="18" customHeight="1" x14ac:dyDescent="0.15">
      <c r="A23" s="9">
        <v>17</v>
      </c>
      <c r="B23" s="13">
        <v>141.99</v>
      </c>
      <c r="C23" s="14">
        <v>72590</v>
      </c>
      <c r="D23" s="13">
        <v>23.71</v>
      </c>
      <c r="E23" s="14">
        <v>11447</v>
      </c>
      <c r="F23" s="13">
        <v>4.76</v>
      </c>
      <c r="G23" s="14">
        <v>1266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170.46</v>
      </c>
      <c r="O23" s="14">
        <f t="shared" si="1"/>
        <v>85303</v>
      </c>
      <c r="P23" s="13">
        <v>1.46</v>
      </c>
      <c r="Q23" s="14">
        <v>388</v>
      </c>
      <c r="R23" s="13">
        <v>1.94</v>
      </c>
      <c r="S23" s="14">
        <v>310</v>
      </c>
      <c r="T23" s="13">
        <v>177.64</v>
      </c>
      <c r="U23" s="14">
        <v>25208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181.04</v>
      </c>
      <c r="AA23" s="14">
        <f t="shared" si="3"/>
        <v>25906</v>
      </c>
      <c r="AB23" s="13">
        <f t="shared" si="2"/>
        <v>351.5</v>
      </c>
      <c r="AC23" s="14">
        <f t="shared" si="2"/>
        <v>111209</v>
      </c>
    </row>
    <row r="24" spans="1:29" s="10" customFormat="1" ht="18" customHeight="1" x14ac:dyDescent="0.15">
      <c r="A24" s="9">
        <v>18</v>
      </c>
      <c r="B24" s="13">
        <v>42.99</v>
      </c>
      <c r="C24" s="14">
        <v>21970</v>
      </c>
      <c r="D24" s="13">
        <v>7.18</v>
      </c>
      <c r="E24" s="14">
        <v>3519</v>
      </c>
      <c r="F24" s="13">
        <v>14.04</v>
      </c>
      <c r="G24" s="14">
        <v>3729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64.210000000000008</v>
      </c>
      <c r="O24" s="14">
        <f t="shared" si="1"/>
        <v>29218</v>
      </c>
      <c r="P24" s="13">
        <v>3.1</v>
      </c>
      <c r="Q24" s="14">
        <v>824</v>
      </c>
      <c r="R24" s="13">
        <v>0.23</v>
      </c>
      <c r="S24" s="14">
        <v>37</v>
      </c>
      <c r="T24" s="13">
        <v>33.81</v>
      </c>
      <c r="U24" s="14">
        <v>5285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37.14</v>
      </c>
      <c r="AA24" s="14">
        <f t="shared" si="3"/>
        <v>6146</v>
      </c>
      <c r="AB24" s="13">
        <f t="shared" si="2"/>
        <v>101.35000000000001</v>
      </c>
      <c r="AC24" s="14">
        <f t="shared" si="2"/>
        <v>35364</v>
      </c>
    </row>
    <row r="25" spans="1:29" s="10" customFormat="1" ht="18" customHeight="1" x14ac:dyDescent="0.15">
      <c r="A25" s="9">
        <v>19</v>
      </c>
      <c r="B25" s="13">
        <v>40.49</v>
      </c>
      <c r="C25" s="14">
        <v>20827</v>
      </c>
      <c r="D25" s="13">
        <v>97.55</v>
      </c>
      <c r="E25" s="14">
        <v>47886</v>
      </c>
      <c r="F25" s="13">
        <v>1.67</v>
      </c>
      <c r="G25" s="14">
        <v>444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139.70999999999998</v>
      </c>
      <c r="O25" s="14">
        <f t="shared" si="1"/>
        <v>69157</v>
      </c>
      <c r="P25" s="13">
        <v>0</v>
      </c>
      <c r="Q25" s="14">
        <v>0</v>
      </c>
      <c r="R25" s="13">
        <v>0</v>
      </c>
      <c r="S25" s="14">
        <v>0</v>
      </c>
      <c r="T25" s="13">
        <v>24.93</v>
      </c>
      <c r="U25" s="14">
        <v>4035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24.93</v>
      </c>
      <c r="AA25" s="14">
        <f t="shared" si="3"/>
        <v>4035</v>
      </c>
      <c r="AB25" s="13">
        <f t="shared" si="2"/>
        <v>164.64</v>
      </c>
      <c r="AC25" s="14">
        <f t="shared" si="2"/>
        <v>73192</v>
      </c>
    </row>
    <row r="26" spans="1:29" s="10" customFormat="1" ht="18" customHeight="1" thickBot="1" x14ac:dyDescent="0.2">
      <c r="A26" s="15" t="s">
        <v>20</v>
      </c>
      <c r="B26" s="16">
        <v>49.25</v>
      </c>
      <c r="C26" s="17">
        <v>25359</v>
      </c>
      <c r="D26" s="16">
        <v>41</v>
      </c>
      <c r="E26" s="17">
        <v>19754</v>
      </c>
      <c r="F26" s="16">
        <v>0.04</v>
      </c>
      <c r="G26" s="17">
        <v>11</v>
      </c>
      <c r="H26" s="16">
        <v>0.05</v>
      </c>
      <c r="I26" s="17">
        <v>8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90.34</v>
      </c>
      <c r="O26" s="17">
        <f>SUM(C26,E26,G26,I26,K26,M26)</f>
        <v>45132</v>
      </c>
      <c r="P26" s="16">
        <v>0.84</v>
      </c>
      <c r="Q26" s="17">
        <v>114</v>
      </c>
      <c r="R26" s="16">
        <v>0.23</v>
      </c>
      <c r="S26" s="17">
        <v>31</v>
      </c>
      <c r="T26" s="16">
        <v>19.73</v>
      </c>
      <c r="U26" s="17">
        <v>3045</v>
      </c>
      <c r="V26" s="16">
        <v>0</v>
      </c>
      <c r="W26" s="17">
        <v>0</v>
      </c>
      <c r="X26" s="16">
        <v>3.54</v>
      </c>
      <c r="Y26" s="17">
        <v>528</v>
      </c>
      <c r="Z26" s="16">
        <f t="shared" si="3"/>
        <v>24.34</v>
      </c>
      <c r="AA26" s="17">
        <f t="shared" si="3"/>
        <v>3718</v>
      </c>
      <c r="AB26" s="16">
        <f t="shared" si="2"/>
        <v>114.68</v>
      </c>
      <c r="AC26" s="17">
        <f t="shared" si="2"/>
        <v>48850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5729.8099999999995</v>
      </c>
      <c r="C27" s="20">
        <f t="shared" si="4"/>
        <v>2690309</v>
      </c>
      <c r="D27" s="19">
        <f t="shared" si="4"/>
        <v>2221.77</v>
      </c>
      <c r="E27" s="20">
        <f t="shared" si="4"/>
        <v>898166</v>
      </c>
      <c r="F27" s="19">
        <f t="shared" si="4"/>
        <v>112.4</v>
      </c>
      <c r="G27" s="20">
        <f t="shared" si="4"/>
        <v>29365</v>
      </c>
      <c r="H27" s="19">
        <f t="shared" si="4"/>
        <v>498.92</v>
      </c>
      <c r="I27" s="20">
        <f t="shared" si="4"/>
        <v>67868</v>
      </c>
      <c r="J27" s="19">
        <f t="shared" si="4"/>
        <v>0.55000000000000004</v>
      </c>
      <c r="K27" s="20">
        <f t="shared" si="4"/>
        <v>4</v>
      </c>
      <c r="L27" s="19">
        <f t="shared" si="4"/>
        <v>68.910000000000011</v>
      </c>
      <c r="M27" s="20">
        <f t="shared" si="4"/>
        <v>6522</v>
      </c>
      <c r="N27" s="19">
        <f t="shared" si="4"/>
        <v>8632.3599999999969</v>
      </c>
      <c r="O27" s="21">
        <f t="shared" si="4"/>
        <v>3692234</v>
      </c>
      <c r="P27" s="19">
        <f t="shared" si="4"/>
        <v>43.88000000000001</v>
      </c>
      <c r="Q27" s="20">
        <f t="shared" si="4"/>
        <v>11459</v>
      </c>
      <c r="R27" s="19">
        <f t="shared" si="4"/>
        <v>1291.0899999999999</v>
      </c>
      <c r="S27" s="20">
        <f t="shared" si="4"/>
        <v>151977</v>
      </c>
      <c r="T27" s="19">
        <f t="shared" si="4"/>
        <v>1904.2900000000002</v>
      </c>
      <c r="U27" s="20">
        <f t="shared" si="4"/>
        <v>284149</v>
      </c>
      <c r="V27" s="19">
        <f t="shared" si="4"/>
        <v>0</v>
      </c>
      <c r="W27" s="20">
        <f t="shared" si="4"/>
        <v>0</v>
      </c>
      <c r="X27" s="19">
        <f t="shared" si="4"/>
        <v>17.2</v>
      </c>
      <c r="Y27" s="20">
        <f t="shared" si="4"/>
        <v>2689</v>
      </c>
      <c r="Z27" s="19">
        <f t="shared" si="4"/>
        <v>3256.4599999999996</v>
      </c>
      <c r="AA27" s="21">
        <f t="shared" si="4"/>
        <v>450274</v>
      </c>
      <c r="AB27" s="19">
        <f t="shared" si="4"/>
        <v>11888.82</v>
      </c>
      <c r="AC27" s="20">
        <f t="shared" si="4"/>
        <v>4142508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1.2</v>
      </c>
      <c r="Q31" s="24"/>
      <c r="R31" s="19">
        <v>95.23</v>
      </c>
      <c r="S31" s="24"/>
      <c r="T31" s="19">
        <v>24.24</v>
      </c>
      <c r="U31" s="24"/>
      <c r="V31" s="19">
        <v>396.1</v>
      </c>
      <c r="W31" s="20">
        <v>416196</v>
      </c>
      <c r="X31" s="19">
        <v>0.56999999999999995</v>
      </c>
      <c r="Y31" s="24"/>
      <c r="Z31" s="19">
        <v>0</v>
      </c>
      <c r="AA31" s="24"/>
      <c r="AB31" s="19">
        <f>SUM(AB27,R31,T31,V31,X31,Z31,P31)</f>
        <v>12406.16</v>
      </c>
      <c r="AC31" s="25">
        <f>AC27</f>
        <v>4142508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2025-09-09T03:55:36Z</dcterms:created>
  <dcterms:modified xsi:type="dcterms:W3CDTF">2025-09-09T03:55:51Z</dcterms:modified>
</cp:coreProperties>
</file>