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41030183-D250-4F15-8856-49BA3E32B537}" xr6:coauthVersionLast="47" xr6:coauthVersionMax="47" xr10:uidLastSave="{00000000-0000-0000-0000-000000000000}"/>
  <bookViews>
    <workbookView xWindow="-120" yWindow="-120" windowWidth="29040" windowHeight="15720" xr2:uid="{799A978D-64DF-4EDC-954D-6684000EEA6C}"/>
  </bookViews>
  <sheets>
    <sheet name="齢級別林種樹種別森林資源構成表" sheetId="1" r:id="rId1"/>
  </sheets>
  <definedNames>
    <definedName name="_xlnm.Print_Titles" localSheetId="0">齢級別林種樹種別森林資源構成表!$A:$A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AC24" i="1" s="1"/>
  <c r="Z24" i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AC16" i="1" s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N9" i="1"/>
  <c r="AA8" i="1"/>
  <c r="Z8" i="1"/>
  <c r="O8" i="1"/>
  <c r="N8" i="1"/>
  <c r="AA7" i="1"/>
  <c r="Z7" i="1"/>
  <c r="O7" i="1"/>
  <c r="N7" i="1"/>
  <c r="AC26" i="1" l="1"/>
  <c r="AC10" i="1"/>
  <c r="AB10" i="1"/>
  <c r="AA27" i="1"/>
  <c r="Z27" i="1"/>
  <c r="AB15" i="1"/>
  <c r="AB13" i="1"/>
  <c r="AC22" i="1"/>
  <c r="AC21" i="1"/>
  <c r="AC20" i="1"/>
  <c r="AC15" i="1"/>
  <c r="AC13" i="1"/>
  <c r="AC12" i="1"/>
  <c r="AB12" i="1"/>
  <c r="AB9" i="1"/>
  <c r="AB8" i="1"/>
  <c r="AB26" i="1"/>
  <c r="AC25" i="1"/>
  <c r="AB25" i="1"/>
  <c r="AB24" i="1"/>
  <c r="AC23" i="1"/>
  <c r="AB23" i="1"/>
  <c r="AB22" i="1"/>
  <c r="AB21" i="1"/>
  <c r="AB20" i="1"/>
  <c r="AC19" i="1"/>
  <c r="AB19" i="1"/>
  <c r="AC18" i="1"/>
  <c r="AB18" i="1"/>
  <c r="AC17" i="1"/>
  <c r="AB17" i="1"/>
  <c r="AB16" i="1"/>
  <c r="AC14" i="1"/>
  <c r="AB14" i="1"/>
  <c r="AC11" i="1"/>
  <c r="AB11" i="1"/>
  <c r="N27" i="1"/>
  <c r="AC9" i="1"/>
  <c r="O27" i="1"/>
  <c r="AC8" i="1"/>
  <c r="AB7" i="1"/>
  <c r="AC7" i="1"/>
  <c r="AB27" i="1" l="1"/>
  <c r="AB31" i="1" s="1"/>
  <c r="AC27" i="1"/>
  <c r="AC31" i="1" s="1"/>
</calcChain>
</file>

<file path=xl/sharedStrings.xml><?xml version="1.0" encoding="utf-8"?>
<sst xmlns="http://schemas.openxmlformats.org/spreadsheetml/2006/main" count="77" uniqueCount="32">
  <si>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</si>
  <si>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</si>
  <si>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</si>
  <si>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</si>
  <si>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</si>
  <si>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</si>
  <si>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</si>
  <si>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</si>
  <si>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</si>
  <si>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</si>
  <si>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</si>
  <si>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</si>
  <si>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</si>
  <si>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</si>
  <si>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</si>
  <si>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</si>
  <si>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</si>
  <si>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</si>
  <si>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</si>
  <si>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</si>
  <si>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</si>
  <si>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</si>
  <si>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</si>
  <si>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</si>
  <si>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</si>
  <si>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</si>
  <si>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</si>
  <si>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</si>
  <si>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</si>
  <si>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白川菊池</t>
  </si>
  <si>
    <t>玉名</t>
    <phoneticPr fontId="6"/>
  </si>
  <si>
    <t>荒尾市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</si>
</sst>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</cellXfs>
  <cellStyles count="2">
    <cellStyle name="標準" xfId="0" builtinId="0"/>
    <cellStyle name="標準 4" xfId="1" xr:uid="{D5DA8E7E-9BDA-46AB-B666-652E923E30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90958-4F46-42C8-866E-5DFC0AFE6379}">
  <sheetPr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/>
    </sheetView>
  </sheetViews>
  <sheetFormatPr defaultColWidth="9" defaultRowHeight="12" x14ac:dyDescent="0.15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 x14ac:dyDescent="0.15">
      <c r="C1" s="3"/>
      <c r="D1" s="3"/>
      <c r="E1" s="4"/>
      <c r="F1" s="3"/>
    </row>
    <row r="2" spans="1:29" x14ac:dyDescent="0.15">
      <c r="A2" s="5" t="s">
        <v>0</v>
      </c>
      <c r="B2" s="6" t="s">
        <v>1</v>
      </c>
      <c r="C2" s="5" t="s">
        <v>2</v>
      </c>
    </row>
    <row r="3" spans="1:29" ht="14.25" customHeight="1" x14ac:dyDescent="0.15">
      <c r="A3" s="5" t="s">
        <v>29</v>
      </c>
      <c r="B3" s="6" t="s">
        <v>30</v>
      </c>
      <c r="C3" s="5" t="s">
        <v>31</v>
      </c>
    </row>
    <row r="4" spans="1:29" s="10" customFormat="1" ht="17.45" customHeight="1" x14ac:dyDescent="0.15">
      <c r="A4" s="8" t="s">
        <v>3</v>
      </c>
      <c r="B4" s="27" t="s">
        <v>4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30" t="s">
        <v>5</v>
      </c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26" t="s">
        <v>6</v>
      </c>
      <c r="AC4" s="26"/>
    </row>
    <row r="5" spans="1:29" s="10" customFormat="1" ht="17.45" customHeight="1" x14ac:dyDescent="0.15">
      <c r="A5" s="8" t="s">
        <v>7</v>
      </c>
      <c r="B5" s="26" t="s">
        <v>8</v>
      </c>
      <c r="C5" s="26"/>
      <c r="D5" s="26" t="s">
        <v>9</v>
      </c>
      <c r="E5" s="26"/>
      <c r="F5" s="26" t="s">
        <v>10</v>
      </c>
      <c r="G5" s="26"/>
      <c r="H5" s="26" t="s">
        <v>11</v>
      </c>
      <c r="I5" s="26"/>
      <c r="J5" s="26" t="s">
        <v>12</v>
      </c>
      <c r="K5" s="26"/>
      <c r="L5" s="26" t="s">
        <v>13</v>
      </c>
      <c r="M5" s="26"/>
      <c r="N5" s="26" t="s">
        <v>14</v>
      </c>
      <c r="O5" s="26"/>
      <c r="P5" s="26" t="s">
        <v>10</v>
      </c>
      <c r="Q5" s="26"/>
      <c r="R5" s="26" t="s">
        <v>11</v>
      </c>
      <c r="S5" s="26"/>
      <c r="T5" s="26" t="s">
        <v>15</v>
      </c>
      <c r="U5" s="26"/>
      <c r="V5" s="26" t="s">
        <v>12</v>
      </c>
      <c r="W5" s="26"/>
      <c r="X5" s="26" t="s">
        <v>13</v>
      </c>
      <c r="Y5" s="26"/>
      <c r="Z5" s="26" t="s">
        <v>14</v>
      </c>
      <c r="AA5" s="26"/>
      <c r="AB5" s="26" t="s">
        <v>16</v>
      </c>
      <c r="AC5" s="26"/>
    </row>
    <row r="6" spans="1:29" s="10" customFormat="1" ht="17.45" customHeight="1" x14ac:dyDescent="0.15">
      <c r="A6" s="8" t="s">
        <v>17</v>
      </c>
      <c r="B6" s="11" t="s">
        <v>18</v>
      </c>
      <c r="C6" s="12" t="s">
        <v>19</v>
      </c>
      <c r="D6" s="11" t="s">
        <v>18</v>
      </c>
      <c r="E6" s="12" t="s">
        <v>19</v>
      </c>
      <c r="F6" s="11" t="s">
        <v>18</v>
      </c>
      <c r="G6" s="12" t="s">
        <v>19</v>
      </c>
      <c r="H6" s="11" t="s">
        <v>18</v>
      </c>
      <c r="I6" s="12" t="s">
        <v>19</v>
      </c>
      <c r="J6" s="11" t="s">
        <v>18</v>
      </c>
      <c r="K6" s="12" t="s">
        <v>19</v>
      </c>
      <c r="L6" s="11" t="s">
        <v>18</v>
      </c>
      <c r="M6" s="12" t="s">
        <v>19</v>
      </c>
      <c r="N6" s="11" t="s">
        <v>18</v>
      </c>
      <c r="O6" s="12" t="s">
        <v>19</v>
      </c>
      <c r="P6" s="11" t="s">
        <v>18</v>
      </c>
      <c r="Q6" s="12" t="s">
        <v>19</v>
      </c>
      <c r="R6" s="11" t="s">
        <v>18</v>
      </c>
      <c r="S6" s="12" t="s">
        <v>19</v>
      </c>
      <c r="T6" s="11" t="s">
        <v>18</v>
      </c>
      <c r="U6" s="12" t="s">
        <v>19</v>
      </c>
      <c r="V6" s="11" t="s">
        <v>18</v>
      </c>
      <c r="W6" s="12" t="s">
        <v>19</v>
      </c>
      <c r="X6" s="11" t="s">
        <v>18</v>
      </c>
      <c r="Y6" s="12" t="s">
        <v>19</v>
      </c>
      <c r="Z6" s="11" t="s">
        <v>18</v>
      </c>
      <c r="AA6" s="12" t="s">
        <v>19</v>
      </c>
      <c r="AB6" s="11" t="s">
        <v>18</v>
      </c>
      <c r="AC6" s="12" t="s">
        <v>19</v>
      </c>
    </row>
    <row r="7" spans="1:29" s="10" customFormat="1" ht="18" customHeight="1" x14ac:dyDescent="0.15">
      <c r="A7" s="9">
        <v>1</v>
      </c>
      <c r="B7" s="13">
        <v>0</v>
      </c>
      <c r="C7" s="14">
        <v>0</v>
      </c>
      <c r="D7" s="13">
        <v>0</v>
      </c>
      <c r="E7" s="14">
        <v>0</v>
      </c>
      <c r="F7" s="13">
        <v>0</v>
      </c>
      <c r="G7" s="14">
        <v>0</v>
      </c>
      <c r="H7" s="13">
        <v>0</v>
      </c>
      <c r="I7" s="14">
        <v>0</v>
      </c>
      <c r="J7" s="13">
        <v>0</v>
      </c>
      <c r="K7" s="14">
        <v>0</v>
      </c>
      <c r="L7" s="13">
        <v>0</v>
      </c>
      <c r="M7" s="14">
        <v>0</v>
      </c>
      <c r="N7" s="13">
        <f>SUM(B7,D7,F7,H7,J7,L7)</f>
        <v>0</v>
      </c>
      <c r="O7" s="14">
        <f>SUM(C7,E7,G7,I7,K7,M7)</f>
        <v>0</v>
      </c>
      <c r="P7" s="13">
        <v>0</v>
      </c>
      <c r="Q7" s="14">
        <v>0</v>
      </c>
      <c r="R7" s="13">
        <v>0</v>
      </c>
      <c r="S7" s="14">
        <v>0</v>
      </c>
      <c r="T7" s="13">
        <v>0</v>
      </c>
      <c r="U7" s="14">
        <v>0</v>
      </c>
      <c r="V7" s="13">
        <v>0</v>
      </c>
      <c r="W7" s="14">
        <v>0</v>
      </c>
      <c r="X7" s="13">
        <v>0</v>
      </c>
      <c r="Y7" s="14">
        <v>0</v>
      </c>
      <c r="Z7" s="13">
        <f t="shared" ref="Z7:AA22" si="0">SUM(P7,R7,T7,V7,X7)</f>
        <v>0</v>
      </c>
      <c r="AA7" s="14">
        <f>SUM(Q7,S7,U7,W7,Y7)</f>
        <v>0</v>
      </c>
      <c r="AB7" s="13">
        <f>SUM(Z7,N7)</f>
        <v>0</v>
      </c>
      <c r="AC7" s="14">
        <f>SUM(AA7,O7)</f>
        <v>0</v>
      </c>
    </row>
    <row r="8" spans="1:29" s="10" customFormat="1" ht="18" customHeight="1" x14ac:dyDescent="0.15">
      <c r="A8" s="9">
        <v>2</v>
      </c>
      <c r="B8" s="13">
        <v>0</v>
      </c>
      <c r="C8" s="14">
        <v>0</v>
      </c>
      <c r="D8" s="13">
        <v>0</v>
      </c>
      <c r="E8" s="14">
        <v>0</v>
      </c>
      <c r="F8" s="13">
        <v>0</v>
      </c>
      <c r="G8" s="14">
        <v>0</v>
      </c>
      <c r="H8" s="13">
        <v>0</v>
      </c>
      <c r="I8" s="14">
        <v>0</v>
      </c>
      <c r="J8" s="13">
        <v>0</v>
      </c>
      <c r="K8" s="14">
        <v>0</v>
      </c>
      <c r="L8" s="13">
        <v>0</v>
      </c>
      <c r="M8" s="14">
        <v>0</v>
      </c>
      <c r="N8" s="13">
        <f t="shared" ref="N8:O25" si="1">SUM(B8,D8,F8,H8,J8,L8)</f>
        <v>0</v>
      </c>
      <c r="O8" s="14">
        <f t="shared" si="1"/>
        <v>0</v>
      </c>
      <c r="P8" s="13">
        <v>0</v>
      </c>
      <c r="Q8" s="14">
        <v>0</v>
      </c>
      <c r="R8" s="13">
        <v>0</v>
      </c>
      <c r="S8" s="14">
        <v>0</v>
      </c>
      <c r="T8" s="13">
        <v>0</v>
      </c>
      <c r="U8" s="14">
        <v>0</v>
      </c>
      <c r="V8" s="13">
        <v>0</v>
      </c>
      <c r="W8" s="14">
        <v>0</v>
      </c>
      <c r="X8" s="13">
        <v>0</v>
      </c>
      <c r="Y8" s="14">
        <v>0</v>
      </c>
      <c r="Z8" s="13">
        <f t="shared" si="0"/>
        <v>0</v>
      </c>
      <c r="AA8" s="14">
        <f t="shared" si="0"/>
        <v>0</v>
      </c>
      <c r="AB8" s="13">
        <f t="shared" ref="AB8:AC26" si="2">SUM(Z8,N8)</f>
        <v>0</v>
      </c>
      <c r="AC8" s="14">
        <f t="shared" si="2"/>
        <v>0</v>
      </c>
    </row>
    <row r="9" spans="1:29" s="10" customFormat="1" ht="18" customHeight="1" x14ac:dyDescent="0.15">
      <c r="A9" s="9">
        <v>3</v>
      </c>
      <c r="B9" s="13">
        <v>0</v>
      </c>
      <c r="C9" s="14">
        <v>0</v>
      </c>
      <c r="D9" s="13">
        <v>0</v>
      </c>
      <c r="E9" s="14">
        <v>0</v>
      </c>
      <c r="F9" s="13">
        <v>0</v>
      </c>
      <c r="G9" s="14">
        <v>0</v>
      </c>
      <c r="H9" s="13">
        <v>0</v>
      </c>
      <c r="I9" s="14">
        <v>0</v>
      </c>
      <c r="J9" s="13">
        <v>0</v>
      </c>
      <c r="K9" s="14">
        <v>0</v>
      </c>
      <c r="L9" s="13">
        <v>0</v>
      </c>
      <c r="M9" s="14">
        <v>0</v>
      </c>
      <c r="N9" s="13">
        <f t="shared" si="1"/>
        <v>0</v>
      </c>
      <c r="O9" s="14">
        <f t="shared" si="1"/>
        <v>0</v>
      </c>
      <c r="P9" s="13">
        <v>0</v>
      </c>
      <c r="Q9" s="14">
        <v>0</v>
      </c>
      <c r="R9" s="13">
        <v>0</v>
      </c>
      <c r="S9" s="14">
        <v>0</v>
      </c>
      <c r="T9" s="13">
        <v>0</v>
      </c>
      <c r="U9" s="14">
        <v>0</v>
      </c>
      <c r="V9" s="13">
        <v>0</v>
      </c>
      <c r="W9" s="14">
        <v>0</v>
      </c>
      <c r="X9" s="13">
        <v>0</v>
      </c>
      <c r="Y9" s="14">
        <v>0</v>
      </c>
      <c r="Z9" s="13">
        <f t="shared" si="0"/>
        <v>0</v>
      </c>
      <c r="AA9" s="14">
        <f t="shared" si="0"/>
        <v>0</v>
      </c>
      <c r="AB9" s="13">
        <f t="shared" si="2"/>
        <v>0</v>
      </c>
      <c r="AC9" s="14">
        <f t="shared" si="2"/>
        <v>0</v>
      </c>
    </row>
    <row r="10" spans="1:29" s="10" customFormat="1" ht="18" customHeight="1" x14ac:dyDescent="0.15">
      <c r="A10" s="9">
        <v>4</v>
      </c>
      <c r="B10" s="13">
        <v>0</v>
      </c>
      <c r="C10" s="14">
        <v>0</v>
      </c>
      <c r="D10" s="13">
        <v>0</v>
      </c>
      <c r="E10" s="14">
        <v>0</v>
      </c>
      <c r="F10" s="13">
        <v>0</v>
      </c>
      <c r="G10" s="14">
        <v>0</v>
      </c>
      <c r="H10" s="13">
        <v>0</v>
      </c>
      <c r="I10" s="14">
        <v>0</v>
      </c>
      <c r="J10" s="13">
        <v>0</v>
      </c>
      <c r="K10" s="14">
        <v>0</v>
      </c>
      <c r="L10" s="13">
        <v>0</v>
      </c>
      <c r="M10" s="14">
        <v>0</v>
      </c>
      <c r="N10" s="13">
        <f t="shared" si="1"/>
        <v>0</v>
      </c>
      <c r="O10" s="14">
        <f t="shared" si="1"/>
        <v>0</v>
      </c>
      <c r="P10" s="13">
        <v>0</v>
      </c>
      <c r="Q10" s="14">
        <v>0</v>
      </c>
      <c r="R10" s="13">
        <v>0</v>
      </c>
      <c r="S10" s="14">
        <v>0</v>
      </c>
      <c r="T10" s="13">
        <v>0</v>
      </c>
      <c r="U10" s="14">
        <v>0</v>
      </c>
      <c r="V10" s="13">
        <v>0</v>
      </c>
      <c r="W10" s="14">
        <v>0</v>
      </c>
      <c r="X10" s="13">
        <v>0</v>
      </c>
      <c r="Y10" s="14">
        <v>0</v>
      </c>
      <c r="Z10" s="13">
        <f>SUM(P10,R10,T10,V10,X10)</f>
        <v>0</v>
      </c>
      <c r="AA10" s="14">
        <f t="shared" si="0"/>
        <v>0</v>
      </c>
      <c r="AB10" s="13">
        <f t="shared" si="2"/>
        <v>0</v>
      </c>
      <c r="AC10" s="14">
        <f t="shared" si="2"/>
        <v>0</v>
      </c>
    </row>
    <row r="11" spans="1:29" s="10" customFormat="1" ht="18" customHeight="1" x14ac:dyDescent="0.15">
      <c r="A11" s="9">
        <v>5</v>
      </c>
      <c r="B11" s="13">
        <v>0</v>
      </c>
      <c r="C11" s="14">
        <v>0</v>
      </c>
      <c r="D11" s="13">
        <v>0</v>
      </c>
      <c r="E11" s="14">
        <v>0</v>
      </c>
      <c r="F11" s="13">
        <v>0</v>
      </c>
      <c r="G11" s="14">
        <v>0</v>
      </c>
      <c r="H11" s="13">
        <v>0</v>
      </c>
      <c r="I11" s="14">
        <v>0</v>
      </c>
      <c r="J11" s="13">
        <v>0</v>
      </c>
      <c r="K11" s="14">
        <v>0</v>
      </c>
      <c r="L11" s="13">
        <v>0</v>
      </c>
      <c r="M11" s="14">
        <v>0</v>
      </c>
      <c r="N11" s="13">
        <f t="shared" si="1"/>
        <v>0</v>
      </c>
      <c r="O11" s="14">
        <f t="shared" si="1"/>
        <v>0</v>
      </c>
      <c r="P11" s="13">
        <v>0</v>
      </c>
      <c r="Q11" s="14">
        <v>0</v>
      </c>
      <c r="R11" s="13">
        <v>0</v>
      </c>
      <c r="S11" s="14">
        <v>0</v>
      </c>
      <c r="T11" s="13">
        <v>0</v>
      </c>
      <c r="U11" s="14">
        <v>0</v>
      </c>
      <c r="V11" s="13">
        <v>0</v>
      </c>
      <c r="W11" s="14">
        <v>0</v>
      </c>
      <c r="X11" s="13">
        <v>0</v>
      </c>
      <c r="Y11" s="14">
        <v>0</v>
      </c>
      <c r="Z11" s="13">
        <f t="shared" ref="Z11:AA26" si="3">SUM(P11,R11,T11,V11,X11)</f>
        <v>0</v>
      </c>
      <c r="AA11" s="14">
        <f t="shared" si="0"/>
        <v>0</v>
      </c>
      <c r="AB11" s="13">
        <f t="shared" si="2"/>
        <v>0</v>
      </c>
      <c r="AC11" s="14">
        <f t="shared" si="2"/>
        <v>0</v>
      </c>
    </row>
    <row r="12" spans="1:29" s="10" customFormat="1" ht="18" customHeight="1" x14ac:dyDescent="0.15">
      <c r="A12" s="9">
        <v>6</v>
      </c>
      <c r="B12" s="13">
        <v>0</v>
      </c>
      <c r="C12" s="14">
        <v>0</v>
      </c>
      <c r="D12" s="13">
        <v>0</v>
      </c>
      <c r="E12" s="14">
        <v>0</v>
      </c>
      <c r="F12" s="13">
        <v>0</v>
      </c>
      <c r="G12" s="14">
        <v>0</v>
      </c>
      <c r="H12" s="13">
        <v>0</v>
      </c>
      <c r="I12" s="14">
        <v>0</v>
      </c>
      <c r="J12" s="13">
        <v>0</v>
      </c>
      <c r="K12" s="14">
        <v>0</v>
      </c>
      <c r="L12" s="13">
        <v>0</v>
      </c>
      <c r="M12" s="14">
        <v>0</v>
      </c>
      <c r="N12" s="13">
        <f t="shared" si="1"/>
        <v>0</v>
      </c>
      <c r="O12" s="14">
        <f t="shared" si="1"/>
        <v>0</v>
      </c>
      <c r="P12" s="13">
        <v>0</v>
      </c>
      <c r="Q12" s="14">
        <v>0</v>
      </c>
      <c r="R12" s="13">
        <v>0</v>
      </c>
      <c r="S12" s="14">
        <v>0</v>
      </c>
      <c r="T12" s="13">
        <v>0</v>
      </c>
      <c r="U12" s="14">
        <v>0</v>
      </c>
      <c r="V12" s="13">
        <v>0</v>
      </c>
      <c r="W12" s="14">
        <v>0</v>
      </c>
      <c r="X12" s="13">
        <v>0</v>
      </c>
      <c r="Y12" s="14">
        <v>0</v>
      </c>
      <c r="Z12" s="13">
        <f t="shared" si="3"/>
        <v>0</v>
      </c>
      <c r="AA12" s="14">
        <f t="shared" si="0"/>
        <v>0</v>
      </c>
      <c r="AB12" s="13">
        <f t="shared" si="2"/>
        <v>0</v>
      </c>
      <c r="AC12" s="14">
        <f t="shared" si="2"/>
        <v>0</v>
      </c>
    </row>
    <row r="13" spans="1:29" s="10" customFormat="1" ht="18" customHeight="1" x14ac:dyDescent="0.15">
      <c r="A13" s="9">
        <v>7</v>
      </c>
      <c r="B13" s="13">
        <v>0</v>
      </c>
      <c r="C13" s="14">
        <v>0</v>
      </c>
      <c r="D13" s="13">
        <v>0</v>
      </c>
      <c r="E13" s="14">
        <v>0</v>
      </c>
      <c r="F13" s="13">
        <v>0</v>
      </c>
      <c r="G13" s="14">
        <v>0</v>
      </c>
      <c r="H13" s="13">
        <v>0</v>
      </c>
      <c r="I13" s="14">
        <v>0</v>
      </c>
      <c r="J13" s="13">
        <v>0</v>
      </c>
      <c r="K13" s="14">
        <v>0</v>
      </c>
      <c r="L13" s="13">
        <v>0.17</v>
      </c>
      <c r="M13" s="14">
        <v>21</v>
      </c>
      <c r="N13" s="13">
        <f t="shared" si="1"/>
        <v>0.17</v>
      </c>
      <c r="O13" s="14">
        <f t="shared" si="1"/>
        <v>21</v>
      </c>
      <c r="P13" s="13">
        <v>0</v>
      </c>
      <c r="Q13" s="14">
        <v>0</v>
      </c>
      <c r="R13" s="13">
        <v>0</v>
      </c>
      <c r="S13" s="14">
        <v>0</v>
      </c>
      <c r="T13" s="13">
        <v>0</v>
      </c>
      <c r="U13" s="14">
        <v>0</v>
      </c>
      <c r="V13" s="13">
        <v>0</v>
      </c>
      <c r="W13" s="14">
        <v>0</v>
      </c>
      <c r="X13" s="13">
        <v>0</v>
      </c>
      <c r="Y13" s="14">
        <v>0</v>
      </c>
      <c r="Z13" s="13">
        <f t="shared" si="3"/>
        <v>0</v>
      </c>
      <c r="AA13" s="14">
        <f t="shared" si="0"/>
        <v>0</v>
      </c>
      <c r="AB13" s="13">
        <f t="shared" si="2"/>
        <v>0.17</v>
      </c>
      <c r="AC13" s="14">
        <f t="shared" si="2"/>
        <v>21</v>
      </c>
    </row>
    <row r="14" spans="1:29" s="10" customFormat="1" ht="18" customHeight="1" x14ac:dyDescent="0.15">
      <c r="A14" s="9">
        <v>8</v>
      </c>
      <c r="B14" s="13">
        <v>0</v>
      </c>
      <c r="C14" s="14">
        <v>0</v>
      </c>
      <c r="D14" s="13">
        <v>0</v>
      </c>
      <c r="E14" s="14">
        <v>0</v>
      </c>
      <c r="F14" s="13">
        <v>0</v>
      </c>
      <c r="G14" s="14">
        <v>0</v>
      </c>
      <c r="H14" s="13">
        <v>0</v>
      </c>
      <c r="I14" s="14">
        <v>0</v>
      </c>
      <c r="J14" s="13">
        <v>0</v>
      </c>
      <c r="K14" s="14">
        <v>0</v>
      </c>
      <c r="L14" s="13">
        <v>0</v>
      </c>
      <c r="M14" s="14">
        <v>0</v>
      </c>
      <c r="N14" s="13">
        <f t="shared" si="1"/>
        <v>0</v>
      </c>
      <c r="O14" s="14">
        <f t="shared" si="1"/>
        <v>0</v>
      </c>
      <c r="P14" s="13">
        <v>0</v>
      </c>
      <c r="Q14" s="14">
        <v>0</v>
      </c>
      <c r="R14" s="13">
        <v>0</v>
      </c>
      <c r="S14" s="14">
        <v>0</v>
      </c>
      <c r="T14" s="13">
        <v>0</v>
      </c>
      <c r="U14" s="14">
        <v>0</v>
      </c>
      <c r="V14" s="13">
        <v>0</v>
      </c>
      <c r="W14" s="14">
        <v>0</v>
      </c>
      <c r="X14" s="13">
        <v>0</v>
      </c>
      <c r="Y14" s="14">
        <v>0</v>
      </c>
      <c r="Z14" s="13">
        <f t="shared" si="3"/>
        <v>0</v>
      </c>
      <c r="AA14" s="14">
        <f t="shared" si="0"/>
        <v>0</v>
      </c>
      <c r="AB14" s="13">
        <f t="shared" si="2"/>
        <v>0</v>
      </c>
      <c r="AC14" s="14">
        <f t="shared" si="2"/>
        <v>0</v>
      </c>
    </row>
    <row r="15" spans="1:29" s="10" customFormat="1" ht="18" customHeight="1" x14ac:dyDescent="0.15">
      <c r="A15" s="9">
        <v>9</v>
      </c>
      <c r="B15" s="13">
        <v>0.46</v>
      </c>
      <c r="C15" s="14">
        <v>153</v>
      </c>
      <c r="D15" s="13">
        <v>1.87</v>
      </c>
      <c r="E15" s="14">
        <v>503</v>
      </c>
      <c r="F15" s="13">
        <v>0</v>
      </c>
      <c r="G15" s="14">
        <v>0</v>
      </c>
      <c r="H15" s="13">
        <v>0</v>
      </c>
      <c r="I15" s="14">
        <v>0</v>
      </c>
      <c r="J15" s="13">
        <v>0</v>
      </c>
      <c r="K15" s="14">
        <v>0</v>
      </c>
      <c r="L15" s="13">
        <v>0</v>
      </c>
      <c r="M15" s="14">
        <v>0</v>
      </c>
      <c r="N15" s="13">
        <f t="shared" si="1"/>
        <v>2.33</v>
      </c>
      <c r="O15" s="14">
        <f t="shared" si="1"/>
        <v>656</v>
      </c>
      <c r="P15" s="13">
        <v>0</v>
      </c>
      <c r="Q15" s="14">
        <v>0</v>
      </c>
      <c r="R15" s="13">
        <v>0</v>
      </c>
      <c r="S15" s="14">
        <v>0</v>
      </c>
      <c r="T15" s="13">
        <v>0</v>
      </c>
      <c r="U15" s="14">
        <v>0</v>
      </c>
      <c r="V15" s="13">
        <v>0</v>
      </c>
      <c r="W15" s="14">
        <v>0</v>
      </c>
      <c r="X15" s="13">
        <v>0</v>
      </c>
      <c r="Y15" s="14">
        <v>0</v>
      </c>
      <c r="Z15" s="13">
        <f t="shared" si="3"/>
        <v>0</v>
      </c>
      <c r="AA15" s="14">
        <f t="shared" si="0"/>
        <v>0</v>
      </c>
      <c r="AB15" s="13">
        <f t="shared" si="2"/>
        <v>2.33</v>
      </c>
      <c r="AC15" s="14">
        <f t="shared" si="2"/>
        <v>656</v>
      </c>
    </row>
    <row r="16" spans="1:29" s="10" customFormat="1" ht="18" customHeight="1" x14ac:dyDescent="0.15">
      <c r="A16" s="9">
        <v>10</v>
      </c>
      <c r="B16" s="13">
        <v>5.53</v>
      </c>
      <c r="C16" s="14">
        <v>1891</v>
      </c>
      <c r="D16" s="13">
        <v>6.45</v>
      </c>
      <c r="E16" s="14">
        <v>1685</v>
      </c>
      <c r="F16" s="13">
        <v>0</v>
      </c>
      <c r="G16" s="14">
        <v>0</v>
      </c>
      <c r="H16" s="13">
        <v>0</v>
      </c>
      <c r="I16" s="14">
        <v>0</v>
      </c>
      <c r="J16" s="13">
        <v>0</v>
      </c>
      <c r="K16" s="14">
        <v>0</v>
      </c>
      <c r="L16" s="13">
        <v>0</v>
      </c>
      <c r="M16" s="14">
        <v>0</v>
      </c>
      <c r="N16" s="13">
        <f t="shared" si="1"/>
        <v>11.98</v>
      </c>
      <c r="O16" s="14">
        <f t="shared" si="1"/>
        <v>3576</v>
      </c>
      <c r="P16" s="13">
        <v>0</v>
      </c>
      <c r="Q16" s="14">
        <v>0</v>
      </c>
      <c r="R16" s="13">
        <v>0</v>
      </c>
      <c r="S16" s="14">
        <v>0</v>
      </c>
      <c r="T16" s="13">
        <v>1.41</v>
      </c>
      <c r="U16" s="14">
        <v>189</v>
      </c>
      <c r="V16" s="13">
        <v>0</v>
      </c>
      <c r="W16" s="14">
        <v>0</v>
      </c>
      <c r="X16" s="13">
        <v>0</v>
      </c>
      <c r="Y16" s="14">
        <v>0</v>
      </c>
      <c r="Z16" s="13">
        <f t="shared" si="3"/>
        <v>1.41</v>
      </c>
      <c r="AA16" s="14">
        <f t="shared" si="0"/>
        <v>189</v>
      </c>
      <c r="AB16" s="13">
        <f t="shared" si="2"/>
        <v>13.39</v>
      </c>
      <c r="AC16" s="14">
        <f t="shared" si="2"/>
        <v>3765</v>
      </c>
    </row>
    <row r="17" spans="1:29" s="10" customFormat="1" ht="18" customHeight="1" x14ac:dyDescent="0.15">
      <c r="A17" s="9">
        <v>11</v>
      </c>
      <c r="B17" s="13">
        <v>7.08</v>
      </c>
      <c r="C17" s="14">
        <v>2511</v>
      </c>
      <c r="D17" s="13">
        <v>7.03</v>
      </c>
      <c r="E17" s="14">
        <v>2033</v>
      </c>
      <c r="F17" s="13">
        <v>0</v>
      </c>
      <c r="G17" s="14">
        <v>0</v>
      </c>
      <c r="H17" s="13">
        <v>0</v>
      </c>
      <c r="I17" s="14">
        <v>0</v>
      </c>
      <c r="J17" s="13">
        <v>0</v>
      </c>
      <c r="K17" s="14">
        <v>0</v>
      </c>
      <c r="L17" s="13">
        <v>0</v>
      </c>
      <c r="M17" s="14">
        <v>0</v>
      </c>
      <c r="N17" s="13">
        <f t="shared" si="1"/>
        <v>14.11</v>
      </c>
      <c r="O17" s="14">
        <f t="shared" si="1"/>
        <v>4544</v>
      </c>
      <c r="P17" s="13">
        <v>0</v>
      </c>
      <c r="Q17" s="14">
        <v>0</v>
      </c>
      <c r="R17" s="13">
        <v>0</v>
      </c>
      <c r="S17" s="14">
        <v>0</v>
      </c>
      <c r="T17" s="13">
        <v>2.0499999999999998</v>
      </c>
      <c r="U17" s="14">
        <v>233</v>
      </c>
      <c r="V17" s="13">
        <v>0</v>
      </c>
      <c r="W17" s="14">
        <v>0</v>
      </c>
      <c r="X17" s="13">
        <v>0</v>
      </c>
      <c r="Y17" s="14">
        <v>0</v>
      </c>
      <c r="Z17" s="13">
        <f t="shared" si="3"/>
        <v>2.0499999999999998</v>
      </c>
      <c r="AA17" s="14">
        <f t="shared" si="0"/>
        <v>233</v>
      </c>
      <c r="AB17" s="13">
        <f t="shared" si="2"/>
        <v>16.16</v>
      </c>
      <c r="AC17" s="14">
        <f t="shared" si="2"/>
        <v>4777</v>
      </c>
    </row>
    <row r="18" spans="1:29" s="10" customFormat="1" ht="18" customHeight="1" x14ac:dyDescent="0.15">
      <c r="A18" s="9">
        <v>12</v>
      </c>
      <c r="B18" s="13">
        <v>11.67</v>
      </c>
      <c r="C18" s="14">
        <v>4112</v>
      </c>
      <c r="D18" s="13">
        <v>6.59</v>
      </c>
      <c r="E18" s="14">
        <v>1916</v>
      </c>
      <c r="F18" s="13">
        <v>0</v>
      </c>
      <c r="G18" s="14">
        <v>0</v>
      </c>
      <c r="H18" s="13">
        <v>0</v>
      </c>
      <c r="I18" s="14">
        <v>0</v>
      </c>
      <c r="J18" s="13">
        <v>0</v>
      </c>
      <c r="K18" s="14">
        <v>0</v>
      </c>
      <c r="L18" s="13">
        <v>0</v>
      </c>
      <c r="M18" s="14">
        <v>0</v>
      </c>
      <c r="N18" s="13">
        <f t="shared" si="1"/>
        <v>18.259999999999998</v>
      </c>
      <c r="O18" s="14">
        <f t="shared" si="1"/>
        <v>6028</v>
      </c>
      <c r="P18" s="13">
        <v>0</v>
      </c>
      <c r="Q18" s="14">
        <v>0</v>
      </c>
      <c r="R18" s="13">
        <v>0</v>
      </c>
      <c r="S18" s="14">
        <v>0</v>
      </c>
      <c r="T18" s="13">
        <v>12.77</v>
      </c>
      <c r="U18" s="14">
        <v>1771</v>
      </c>
      <c r="V18" s="13">
        <v>0</v>
      </c>
      <c r="W18" s="14">
        <v>0</v>
      </c>
      <c r="X18" s="13">
        <v>0</v>
      </c>
      <c r="Y18" s="14">
        <v>0</v>
      </c>
      <c r="Z18" s="13">
        <f t="shared" si="3"/>
        <v>12.77</v>
      </c>
      <c r="AA18" s="14">
        <f t="shared" si="0"/>
        <v>1771</v>
      </c>
      <c r="AB18" s="13">
        <f t="shared" si="2"/>
        <v>31.029999999999998</v>
      </c>
      <c r="AC18" s="14">
        <f t="shared" si="2"/>
        <v>7799</v>
      </c>
    </row>
    <row r="19" spans="1:29" s="10" customFormat="1" ht="18" customHeight="1" x14ac:dyDescent="0.15">
      <c r="A19" s="9">
        <v>13</v>
      </c>
      <c r="B19" s="13">
        <v>6.26</v>
      </c>
      <c r="C19" s="14">
        <v>2138</v>
      </c>
      <c r="D19" s="13">
        <v>6.53</v>
      </c>
      <c r="E19" s="14">
        <v>2005</v>
      </c>
      <c r="F19" s="13">
        <v>1.7</v>
      </c>
      <c r="G19" s="14">
        <v>342</v>
      </c>
      <c r="H19" s="13">
        <v>0</v>
      </c>
      <c r="I19" s="14">
        <v>0</v>
      </c>
      <c r="J19" s="13">
        <v>0</v>
      </c>
      <c r="K19" s="14">
        <v>0</v>
      </c>
      <c r="L19" s="13">
        <v>0</v>
      </c>
      <c r="M19" s="14">
        <v>0</v>
      </c>
      <c r="N19" s="13">
        <f t="shared" si="1"/>
        <v>14.489999999999998</v>
      </c>
      <c r="O19" s="14">
        <f t="shared" si="1"/>
        <v>4485</v>
      </c>
      <c r="P19" s="13">
        <v>0.39</v>
      </c>
      <c r="Q19" s="14">
        <v>79</v>
      </c>
      <c r="R19" s="13">
        <v>0.06</v>
      </c>
      <c r="S19" s="14">
        <v>8</v>
      </c>
      <c r="T19" s="13">
        <v>47.71</v>
      </c>
      <c r="U19" s="14">
        <v>6706</v>
      </c>
      <c r="V19" s="13">
        <v>0</v>
      </c>
      <c r="W19" s="14">
        <v>0</v>
      </c>
      <c r="X19" s="13">
        <v>0</v>
      </c>
      <c r="Y19" s="14">
        <v>0</v>
      </c>
      <c r="Z19" s="13">
        <f t="shared" si="3"/>
        <v>48.160000000000004</v>
      </c>
      <c r="AA19" s="14">
        <f t="shared" si="0"/>
        <v>6793</v>
      </c>
      <c r="AB19" s="13">
        <f t="shared" si="2"/>
        <v>62.650000000000006</v>
      </c>
      <c r="AC19" s="14">
        <f t="shared" si="2"/>
        <v>11278</v>
      </c>
    </row>
    <row r="20" spans="1:29" s="10" customFormat="1" ht="18" customHeight="1" x14ac:dyDescent="0.15">
      <c r="A20" s="9">
        <v>14</v>
      </c>
      <c r="B20" s="13">
        <v>7.25</v>
      </c>
      <c r="C20" s="14">
        <v>2395</v>
      </c>
      <c r="D20" s="13">
        <v>6.22</v>
      </c>
      <c r="E20" s="14">
        <v>1824</v>
      </c>
      <c r="F20" s="13">
        <v>1.81</v>
      </c>
      <c r="G20" s="14">
        <v>372</v>
      </c>
      <c r="H20" s="13">
        <v>0</v>
      </c>
      <c r="I20" s="14">
        <v>0</v>
      </c>
      <c r="J20" s="13">
        <v>0</v>
      </c>
      <c r="K20" s="14">
        <v>0</v>
      </c>
      <c r="L20" s="13">
        <v>0</v>
      </c>
      <c r="M20" s="14">
        <v>0</v>
      </c>
      <c r="N20" s="13">
        <f t="shared" si="1"/>
        <v>15.28</v>
      </c>
      <c r="O20" s="14">
        <f t="shared" si="1"/>
        <v>4591</v>
      </c>
      <c r="P20" s="13">
        <v>3.49</v>
      </c>
      <c r="Q20" s="14">
        <v>719</v>
      </c>
      <c r="R20" s="13">
        <v>0</v>
      </c>
      <c r="S20" s="14">
        <v>0</v>
      </c>
      <c r="T20" s="13">
        <v>169.82</v>
      </c>
      <c r="U20" s="14">
        <v>23216</v>
      </c>
      <c r="V20" s="13">
        <v>0</v>
      </c>
      <c r="W20" s="14">
        <v>0</v>
      </c>
      <c r="X20" s="13">
        <v>0</v>
      </c>
      <c r="Y20" s="14">
        <v>0</v>
      </c>
      <c r="Z20" s="13">
        <f t="shared" si="3"/>
        <v>173.31</v>
      </c>
      <c r="AA20" s="14">
        <f t="shared" si="0"/>
        <v>23935</v>
      </c>
      <c r="AB20" s="13">
        <f t="shared" si="2"/>
        <v>188.59</v>
      </c>
      <c r="AC20" s="14">
        <f t="shared" si="2"/>
        <v>28526</v>
      </c>
    </row>
    <row r="21" spans="1:29" s="10" customFormat="1" ht="18" customHeight="1" x14ac:dyDescent="0.15">
      <c r="A21" s="9">
        <v>15</v>
      </c>
      <c r="B21" s="13">
        <v>2.31</v>
      </c>
      <c r="C21" s="14">
        <v>726</v>
      </c>
      <c r="D21" s="13">
        <v>2</v>
      </c>
      <c r="E21" s="14">
        <v>586</v>
      </c>
      <c r="F21" s="13">
        <v>0</v>
      </c>
      <c r="G21" s="14">
        <v>0</v>
      </c>
      <c r="H21" s="13">
        <v>0</v>
      </c>
      <c r="I21" s="14">
        <v>0</v>
      </c>
      <c r="J21" s="13">
        <v>0</v>
      </c>
      <c r="K21" s="14">
        <v>0</v>
      </c>
      <c r="L21" s="13">
        <v>0</v>
      </c>
      <c r="M21" s="14">
        <v>0</v>
      </c>
      <c r="N21" s="13">
        <f t="shared" si="1"/>
        <v>4.3100000000000005</v>
      </c>
      <c r="O21" s="14">
        <f t="shared" si="1"/>
        <v>1312</v>
      </c>
      <c r="P21" s="13">
        <v>0</v>
      </c>
      <c r="Q21" s="14">
        <v>0</v>
      </c>
      <c r="R21" s="13">
        <v>1.39</v>
      </c>
      <c r="S21" s="14">
        <v>207</v>
      </c>
      <c r="T21" s="13">
        <v>178.69</v>
      </c>
      <c r="U21" s="14">
        <v>24338</v>
      </c>
      <c r="V21" s="13">
        <v>0</v>
      </c>
      <c r="W21" s="14">
        <v>0</v>
      </c>
      <c r="X21" s="13">
        <v>0</v>
      </c>
      <c r="Y21" s="14">
        <v>0</v>
      </c>
      <c r="Z21" s="13">
        <f t="shared" si="3"/>
        <v>180.07999999999998</v>
      </c>
      <c r="AA21" s="14">
        <f t="shared" si="0"/>
        <v>24545</v>
      </c>
      <c r="AB21" s="13">
        <f t="shared" si="2"/>
        <v>184.39</v>
      </c>
      <c r="AC21" s="14">
        <f t="shared" si="2"/>
        <v>25857</v>
      </c>
    </row>
    <row r="22" spans="1:29" s="10" customFormat="1" ht="18" customHeight="1" x14ac:dyDescent="0.15">
      <c r="A22" s="9">
        <v>16</v>
      </c>
      <c r="B22" s="13">
        <v>2.46</v>
      </c>
      <c r="C22" s="14">
        <v>818</v>
      </c>
      <c r="D22" s="13">
        <v>0.81</v>
      </c>
      <c r="E22" s="14">
        <v>238</v>
      </c>
      <c r="F22" s="13">
        <v>4.75</v>
      </c>
      <c r="G22" s="14">
        <v>993</v>
      </c>
      <c r="H22" s="13">
        <v>0</v>
      </c>
      <c r="I22" s="14">
        <v>0</v>
      </c>
      <c r="J22" s="13">
        <v>0</v>
      </c>
      <c r="K22" s="14">
        <v>0</v>
      </c>
      <c r="L22" s="13">
        <v>0</v>
      </c>
      <c r="M22" s="14">
        <v>0</v>
      </c>
      <c r="N22" s="13">
        <f t="shared" si="1"/>
        <v>8.02</v>
      </c>
      <c r="O22" s="14">
        <f t="shared" si="1"/>
        <v>2049</v>
      </c>
      <c r="P22" s="13">
        <v>1.44</v>
      </c>
      <c r="Q22" s="14">
        <v>339</v>
      </c>
      <c r="R22" s="13">
        <v>0</v>
      </c>
      <c r="S22" s="14">
        <v>0</v>
      </c>
      <c r="T22" s="13">
        <v>176.04</v>
      </c>
      <c r="U22" s="14">
        <v>23703</v>
      </c>
      <c r="V22" s="13">
        <v>0</v>
      </c>
      <c r="W22" s="14">
        <v>0</v>
      </c>
      <c r="X22" s="13">
        <v>0</v>
      </c>
      <c r="Y22" s="14">
        <v>0</v>
      </c>
      <c r="Z22" s="13">
        <f t="shared" si="3"/>
        <v>177.48</v>
      </c>
      <c r="AA22" s="14">
        <f t="shared" si="0"/>
        <v>24042</v>
      </c>
      <c r="AB22" s="13">
        <f t="shared" si="2"/>
        <v>185.5</v>
      </c>
      <c r="AC22" s="14">
        <f t="shared" si="2"/>
        <v>26091</v>
      </c>
    </row>
    <row r="23" spans="1:29" s="10" customFormat="1" ht="18" customHeight="1" x14ac:dyDescent="0.15">
      <c r="A23" s="9">
        <v>17</v>
      </c>
      <c r="B23" s="13">
        <v>0.42</v>
      </c>
      <c r="C23" s="14">
        <v>126</v>
      </c>
      <c r="D23" s="13">
        <v>5.15</v>
      </c>
      <c r="E23" s="14">
        <v>1303</v>
      </c>
      <c r="F23" s="13">
        <v>0</v>
      </c>
      <c r="G23" s="14">
        <v>0</v>
      </c>
      <c r="H23" s="13">
        <v>0</v>
      </c>
      <c r="I23" s="14">
        <v>0</v>
      </c>
      <c r="J23" s="13">
        <v>0</v>
      </c>
      <c r="K23" s="14">
        <v>0</v>
      </c>
      <c r="L23" s="13">
        <v>0</v>
      </c>
      <c r="M23" s="14">
        <v>0</v>
      </c>
      <c r="N23" s="13">
        <f t="shared" si="1"/>
        <v>5.57</v>
      </c>
      <c r="O23" s="14">
        <f t="shared" si="1"/>
        <v>1429</v>
      </c>
      <c r="P23" s="13">
        <v>0</v>
      </c>
      <c r="Q23" s="14">
        <v>0</v>
      </c>
      <c r="R23" s="13">
        <v>0.45</v>
      </c>
      <c r="S23" s="14">
        <v>64</v>
      </c>
      <c r="T23" s="13">
        <v>72.08</v>
      </c>
      <c r="U23" s="14">
        <v>9848</v>
      </c>
      <c r="V23" s="13">
        <v>0</v>
      </c>
      <c r="W23" s="14">
        <v>0</v>
      </c>
      <c r="X23" s="13">
        <v>0</v>
      </c>
      <c r="Y23" s="14">
        <v>0</v>
      </c>
      <c r="Z23" s="13">
        <f t="shared" si="3"/>
        <v>72.53</v>
      </c>
      <c r="AA23" s="14">
        <f t="shared" si="3"/>
        <v>9912</v>
      </c>
      <c r="AB23" s="13">
        <f t="shared" si="2"/>
        <v>78.099999999999994</v>
      </c>
      <c r="AC23" s="14">
        <f t="shared" si="2"/>
        <v>11341</v>
      </c>
    </row>
    <row r="24" spans="1:29" s="10" customFormat="1" ht="18" customHeight="1" x14ac:dyDescent="0.15">
      <c r="A24" s="9">
        <v>18</v>
      </c>
      <c r="B24" s="13">
        <v>0.89</v>
      </c>
      <c r="C24" s="14">
        <v>308</v>
      </c>
      <c r="D24" s="13">
        <v>0.65</v>
      </c>
      <c r="E24" s="14">
        <v>220</v>
      </c>
      <c r="F24" s="13">
        <v>0</v>
      </c>
      <c r="G24" s="14">
        <v>0</v>
      </c>
      <c r="H24" s="13">
        <v>0</v>
      </c>
      <c r="I24" s="14">
        <v>0</v>
      </c>
      <c r="J24" s="13">
        <v>0</v>
      </c>
      <c r="K24" s="14">
        <v>0</v>
      </c>
      <c r="L24" s="13">
        <v>0</v>
      </c>
      <c r="M24" s="14">
        <v>0</v>
      </c>
      <c r="N24" s="13">
        <f t="shared" si="1"/>
        <v>1.54</v>
      </c>
      <c r="O24" s="14">
        <f t="shared" si="1"/>
        <v>528</v>
      </c>
      <c r="P24" s="13">
        <v>0</v>
      </c>
      <c r="Q24" s="14">
        <v>0</v>
      </c>
      <c r="R24" s="13">
        <v>0</v>
      </c>
      <c r="S24" s="14">
        <v>0</v>
      </c>
      <c r="T24" s="13">
        <v>45.53</v>
      </c>
      <c r="U24" s="14">
        <v>6488</v>
      </c>
      <c r="V24" s="13">
        <v>0</v>
      </c>
      <c r="W24" s="14">
        <v>0</v>
      </c>
      <c r="X24" s="13">
        <v>0</v>
      </c>
      <c r="Y24" s="14">
        <v>0</v>
      </c>
      <c r="Z24" s="13">
        <f t="shared" si="3"/>
        <v>45.53</v>
      </c>
      <c r="AA24" s="14">
        <f t="shared" si="3"/>
        <v>6488</v>
      </c>
      <c r="AB24" s="13">
        <f t="shared" si="2"/>
        <v>47.07</v>
      </c>
      <c r="AC24" s="14">
        <f t="shared" si="2"/>
        <v>7016</v>
      </c>
    </row>
    <row r="25" spans="1:29" s="10" customFormat="1" ht="18" customHeight="1" x14ac:dyDescent="0.15">
      <c r="A25" s="9">
        <v>19</v>
      </c>
      <c r="B25" s="13">
        <v>0.67</v>
      </c>
      <c r="C25" s="14">
        <v>201</v>
      </c>
      <c r="D25" s="13">
        <v>0.78</v>
      </c>
      <c r="E25" s="14">
        <v>230</v>
      </c>
      <c r="F25" s="13">
        <v>0</v>
      </c>
      <c r="G25" s="14">
        <v>0</v>
      </c>
      <c r="H25" s="13">
        <v>0</v>
      </c>
      <c r="I25" s="14">
        <v>0</v>
      </c>
      <c r="J25" s="13">
        <v>0</v>
      </c>
      <c r="K25" s="14">
        <v>0</v>
      </c>
      <c r="L25" s="13">
        <v>0</v>
      </c>
      <c r="M25" s="14">
        <v>0</v>
      </c>
      <c r="N25" s="13">
        <f t="shared" si="1"/>
        <v>1.4500000000000002</v>
      </c>
      <c r="O25" s="14">
        <f t="shared" si="1"/>
        <v>431</v>
      </c>
      <c r="P25" s="13">
        <v>0</v>
      </c>
      <c r="Q25" s="14">
        <v>0</v>
      </c>
      <c r="R25" s="13">
        <v>0</v>
      </c>
      <c r="S25" s="14">
        <v>0</v>
      </c>
      <c r="T25" s="13">
        <v>6.86</v>
      </c>
      <c r="U25" s="14">
        <v>1024</v>
      </c>
      <c r="V25" s="13">
        <v>0</v>
      </c>
      <c r="W25" s="14">
        <v>0</v>
      </c>
      <c r="X25" s="13">
        <v>0</v>
      </c>
      <c r="Y25" s="14">
        <v>0</v>
      </c>
      <c r="Z25" s="13">
        <f t="shared" si="3"/>
        <v>6.86</v>
      </c>
      <c r="AA25" s="14">
        <f t="shared" si="3"/>
        <v>1024</v>
      </c>
      <c r="AB25" s="13">
        <f t="shared" si="2"/>
        <v>8.31</v>
      </c>
      <c r="AC25" s="14">
        <f t="shared" si="2"/>
        <v>1455</v>
      </c>
    </row>
    <row r="26" spans="1:29" s="10" customFormat="1" ht="18" customHeight="1" thickBot="1" x14ac:dyDescent="0.2">
      <c r="A26" s="15" t="s">
        <v>20</v>
      </c>
      <c r="B26" s="16">
        <v>1.1599999999999999</v>
      </c>
      <c r="C26" s="17">
        <v>373</v>
      </c>
      <c r="D26" s="16">
        <v>1.35</v>
      </c>
      <c r="E26" s="17">
        <v>407</v>
      </c>
      <c r="F26" s="16">
        <v>0</v>
      </c>
      <c r="G26" s="17">
        <v>0</v>
      </c>
      <c r="H26" s="16">
        <v>0</v>
      </c>
      <c r="I26" s="17">
        <v>0</v>
      </c>
      <c r="J26" s="16">
        <v>0</v>
      </c>
      <c r="K26" s="17">
        <v>0</v>
      </c>
      <c r="L26" s="16">
        <v>0</v>
      </c>
      <c r="M26" s="17">
        <v>0</v>
      </c>
      <c r="N26" s="16">
        <f>SUM(B26,D26,F26,H26,J26,L26)</f>
        <v>2.5099999999999998</v>
      </c>
      <c r="O26" s="17">
        <f>SUM(C26,E26,G26,I26,K26,M26)</f>
        <v>780</v>
      </c>
      <c r="P26" s="16">
        <v>0</v>
      </c>
      <c r="Q26" s="17">
        <v>0</v>
      </c>
      <c r="R26" s="16">
        <v>0</v>
      </c>
      <c r="S26" s="17">
        <v>0</v>
      </c>
      <c r="T26" s="16">
        <v>10.029999999999999</v>
      </c>
      <c r="U26" s="17">
        <v>1395</v>
      </c>
      <c r="V26" s="16">
        <v>0</v>
      </c>
      <c r="W26" s="17">
        <v>0</v>
      </c>
      <c r="X26" s="16">
        <v>0</v>
      </c>
      <c r="Y26" s="17">
        <v>0</v>
      </c>
      <c r="Z26" s="16">
        <f t="shared" si="3"/>
        <v>10.029999999999999</v>
      </c>
      <c r="AA26" s="17">
        <f t="shared" si="3"/>
        <v>1395</v>
      </c>
      <c r="AB26" s="16">
        <f t="shared" si="2"/>
        <v>12.54</v>
      </c>
      <c r="AC26" s="17">
        <f t="shared" si="2"/>
        <v>2175</v>
      </c>
    </row>
    <row r="27" spans="1:29" s="10" customFormat="1" ht="18" customHeight="1" thickTop="1" x14ac:dyDescent="0.15">
      <c r="A27" s="18" t="s">
        <v>16</v>
      </c>
      <c r="B27" s="19">
        <f t="shared" ref="B27:AC27" si="4">SUM(B7:B26)</f>
        <v>46.160000000000004</v>
      </c>
      <c r="C27" s="20">
        <f t="shared" si="4"/>
        <v>15752</v>
      </c>
      <c r="D27" s="19">
        <f t="shared" si="4"/>
        <v>45.430000000000007</v>
      </c>
      <c r="E27" s="20">
        <f t="shared" si="4"/>
        <v>12950</v>
      </c>
      <c r="F27" s="19">
        <f t="shared" si="4"/>
        <v>8.26</v>
      </c>
      <c r="G27" s="20">
        <f t="shared" si="4"/>
        <v>1707</v>
      </c>
      <c r="H27" s="19">
        <f t="shared" si="4"/>
        <v>0</v>
      </c>
      <c r="I27" s="20">
        <f t="shared" si="4"/>
        <v>0</v>
      </c>
      <c r="J27" s="19">
        <f t="shared" si="4"/>
        <v>0</v>
      </c>
      <c r="K27" s="20">
        <f t="shared" si="4"/>
        <v>0</v>
      </c>
      <c r="L27" s="19">
        <f t="shared" si="4"/>
        <v>0.17</v>
      </c>
      <c r="M27" s="20">
        <f t="shared" si="4"/>
        <v>21</v>
      </c>
      <c r="N27" s="19">
        <f t="shared" si="4"/>
        <v>100.02</v>
      </c>
      <c r="O27" s="21">
        <f t="shared" si="4"/>
        <v>30430</v>
      </c>
      <c r="P27" s="19">
        <f t="shared" si="4"/>
        <v>5.32</v>
      </c>
      <c r="Q27" s="20">
        <f t="shared" si="4"/>
        <v>1137</v>
      </c>
      <c r="R27" s="19">
        <f t="shared" si="4"/>
        <v>1.9</v>
      </c>
      <c r="S27" s="20">
        <f t="shared" si="4"/>
        <v>279</v>
      </c>
      <c r="T27" s="19">
        <f t="shared" si="4"/>
        <v>722.99</v>
      </c>
      <c r="U27" s="20">
        <f t="shared" si="4"/>
        <v>98911</v>
      </c>
      <c r="V27" s="19">
        <f t="shared" si="4"/>
        <v>0</v>
      </c>
      <c r="W27" s="20">
        <f t="shared" si="4"/>
        <v>0</v>
      </c>
      <c r="X27" s="19">
        <f t="shared" si="4"/>
        <v>0</v>
      </c>
      <c r="Y27" s="20">
        <f t="shared" si="4"/>
        <v>0</v>
      </c>
      <c r="Z27" s="19">
        <f t="shared" si="4"/>
        <v>730.20999999999992</v>
      </c>
      <c r="AA27" s="21">
        <f t="shared" si="4"/>
        <v>100327</v>
      </c>
      <c r="AB27" s="19">
        <f t="shared" si="4"/>
        <v>830.23</v>
      </c>
      <c r="AC27" s="20">
        <f t="shared" si="4"/>
        <v>130757</v>
      </c>
    </row>
    <row r="28" spans="1:29" x14ac:dyDescent="0.15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 x14ac:dyDescent="0.15">
      <c r="P29" s="26" t="s">
        <v>21</v>
      </c>
      <c r="Q29" s="26"/>
      <c r="R29" s="26" t="s">
        <v>22</v>
      </c>
      <c r="S29" s="26"/>
      <c r="T29" s="26" t="s">
        <v>23</v>
      </c>
      <c r="U29" s="26"/>
      <c r="V29" s="26" t="s">
        <v>24</v>
      </c>
      <c r="W29" s="26"/>
      <c r="X29" s="26" t="s">
        <v>25</v>
      </c>
      <c r="Y29" s="26"/>
      <c r="Z29" s="26" t="s">
        <v>26</v>
      </c>
      <c r="AA29" s="26"/>
      <c r="AB29" s="26" t="s">
        <v>27</v>
      </c>
      <c r="AC29" s="26"/>
    </row>
    <row r="30" spans="1:29" ht="16.899999999999999" customHeight="1" thickBot="1" x14ac:dyDescent="0.2">
      <c r="P30" s="22" t="s">
        <v>18</v>
      </c>
      <c r="Q30" s="23" t="s">
        <v>19</v>
      </c>
      <c r="R30" s="22" t="s">
        <v>18</v>
      </c>
      <c r="S30" s="23" t="s">
        <v>19</v>
      </c>
      <c r="T30" s="22" t="s">
        <v>18</v>
      </c>
      <c r="U30" s="23" t="s">
        <v>19</v>
      </c>
      <c r="V30" s="22" t="s">
        <v>18</v>
      </c>
      <c r="W30" s="23" t="s">
        <v>28</v>
      </c>
      <c r="X30" s="22" t="s">
        <v>18</v>
      </c>
      <c r="Y30" s="23" t="s">
        <v>19</v>
      </c>
      <c r="Z30" s="22" t="s">
        <v>18</v>
      </c>
      <c r="AA30" s="23" t="s">
        <v>19</v>
      </c>
      <c r="AB30" s="22" t="s">
        <v>18</v>
      </c>
      <c r="AC30" s="23" t="s">
        <v>19</v>
      </c>
    </row>
    <row r="31" spans="1:29" ht="16.899999999999999" customHeight="1" thickTop="1" x14ac:dyDescent="0.15">
      <c r="B31" s="2">
        <v>0</v>
      </c>
      <c r="D31" s="2">
        <v>0</v>
      </c>
      <c r="F31" s="2">
        <v>0</v>
      </c>
      <c r="H31" s="2">
        <v>0</v>
      </c>
      <c r="J31" s="2">
        <v>0</v>
      </c>
      <c r="L31" s="2">
        <v>0</v>
      </c>
      <c r="P31" s="19">
        <v>0</v>
      </c>
      <c r="Q31" s="24"/>
      <c r="R31" s="19">
        <v>4.46</v>
      </c>
      <c r="S31" s="24"/>
      <c r="T31" s="19">
        <v>0.1</v>
      </c>
      <c r="U31" s="24"/>
      <c r="V31" s="19">
        <v>44.29</v>
      </c>
      <c r="W31" s="20">
        <v>42023</v>
      </c>
      <c r="X31" s="19">
        <v>0.03</v>
      </c>
      <c r="Y31" s="24"/>
      <c r="Z31" s="19">
        <v>0</v>
      </c>
      <c r="AA31" s="24"/>
      <c r="AB31" s="19">
        <f>SUM(AB27,R31,T31,V31,X31,Z31,P31)</f>
        <v>879.11</v>
      </c>
      <c r="AC31" s="25">
        <f>AC27</f>
        <v>130757</v>
      </c>
    </row>
  </sheetData>
  <mergeCells count="24"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  <mergeCell ref="P29:Q29"/>
    <mergeCell ref="R29:S29"/>
    <mergeCell ref="T29:U29"/>
    <mergeCell ref="V29:W29"/>
    <mergeCell ref="X29:Y29"/>
    <mergeCell ref="Z29:AA29"/>
    <mergeCell ref="AB29:AC29"/>
    <mergeCell ref="P5:Q5"/>
    <mergeCell ref="R5:S5"/>
    <mergeCell ref="T5:U5"/>
    <mergeCell ref="V5:W5"/>
    <mergeCell ref="X5:Y5"/>
    <mergeCell ref="Z5:AA5"/>
  </mergeCells>
  <phoneticPr fontId="3"/>
  <pageMargins left="0.23622047244094491" right="0.23622047244094491" top="0.74803149606299213" bottom="0.74803149606299213" header="0.31496062992125984" footer="0.31496062992125984"/>
  <pageSetup paperSize="9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齢級別林種樹種別森林資源構成表</vt:lpstr>
      <vt:lpstr>齢級別林種樹種別森林資源構成表!Print_Titles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2025-09-08T07:14:38Z</dcterms:created>
  <dcterms:modified xsi:type="dcterms:W3CDTF">2025-09-08T07:14:43Z</dcterms:modified>
</cp:coreProperties>
</file>