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3924\Desktop\temp\kumamoto\★確定処理\"/>
    </mc:Choice>
  </mc:AlternateContent>
  <xr:revisionPtr revIDLastSave="0" documentId="8_{61AC7966-2CD3-4C6F-96A5-A7793C9471F3}" xr6:coauthVersionLast="47" xr6:coauthVersionMax="47" xr10:uidLastSave="{00000000-0000-0000-0000-000000000000}"/>
  <bookViews>
    <workbookView xWindow="-120" yWindow="-120" windowWidth="29040" windowHeight="15720" xr2:uid="{B8BFAC86-A096-4846-B1C3-C2107CF93909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AC24" i="1" s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AC13" i="1" s="1"/>
  <c r="N13" i="1"/>
  <c r="AB13" i="1" s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24" i="1" l="1"/>
  <c r="AB12" i="1"/>
  <c r="AA27" i="1"/>
  <c r="Z27" i="1"/>
  <c r="AC9" i="1"/>
  <c r="AB16" i="1"/>
  <c r="AB17" i="1"/>
  <c r="AC11" i="1"/>
  <c r="AC26" i="1"/>
  <c r="AB26" i="1"/>
  <c r="AC25" i="1"/>
  <c r="AB25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C16" i="1"/>
  <c r="AC15" i="1"/>
  <c r="AB15" i="1"/>
  <c r="AC14" i="1"/>
  <c r="AB14" i="1"/>
  <c r="AC12" i="1"/>
  <c r="AB11" i="1"/>
  <c r="AC10" i="1"/>
  <c r="AB9" i="1"/>
  <c r="O27" i="1"/>
  <c r="AC8" i="1"/>
  <c r="AB8" i="1"/>
  <c r="N27" i="1"/>
  <c r="AB10" i="1"/>
  <c r="AB7" i="1"/>
  <c r="AC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<sst xmlns="http://schemas.openxmlformats.org/spreadsheetml/2006/main" count="77" uniqueCount="32">
  <si>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</si>
  <si>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</si>
  <si>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</si>
  <si>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</si>
  <si>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</si>
  <si>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</si>
  <si>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</si>
  <si>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</si>
  <si>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</si>
  <si>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</si>
  <si>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</si>
  <si>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</si>
  <si>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</si>
  <si>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</si>
  <si>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</si>
  <si>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</si>
  <si>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</si>
  <si>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</si>
  <si>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</si>
  <si>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</si>
  <si>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</si>
  <si>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</si>
  <si>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</si>
  <si>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</si>
  <si>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</si>
  <si>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</si>
  <si>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</si>
  <si>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</si>
  <si>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</si>
  <si>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天草</t>
  </si>
  <si>
    <t>天草</t>
    <phoneticPr fontId="6"/>
  </si>
  <si>
    <t>苓北町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</si>
</sst>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61D99CA5-FDAC-417E-A602-B540C5C983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D48A-6248-48C0-883F-E9183E7D5D05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</v>
      </c>
      <c r="C7" s="14">
        <v>0</v>
      </c>
      <c r="D7" s="13">
        <v>0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</v>
      </c>
      <c r="M7" s="14">
        <v>0</v>
      </c>
      <c r="N7" s="13">
        <f>SUM(B7,D7,F7,H7,J7,L7)</f>
        <v>0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0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0</v>
      </c>
      <c r="C8" s="14">
        <v>0</v>
      </c>
      <c r="D8" s="13">
        <v>0</v>
      </c>
      <c r="E8" s="14">
        <v>0</v>
      </c>
      <c r="F8" s="13">
        <v>0</v>
      </c>
      <c r="G8" s="14">
        <v>0</v>
      </c>
      <c r="H8" s="13">
        <v>0</v>
      </c>
      <c r="I8" s="14">
        <v>0</v>
      </c>
      <c r="J8" s="13">
        <v>0</v>
      </c>
      <c r="K8" s="14">
        <v>0</v>
      </c>
      <c r="L8" s="13">
        <v>0.31</v>
      </c>
      <c r="M8" s="14">
        <v>5</v>
      </c>
      <c r="N8" s="13">
        <f t="shared" ref="N8:O25" si="1">SUM(B8,D8,F8,H8,J8,L8)</f>
        <v>0.31</v>
      </c>
      <c r="O8" s="14">
        <f t="shared" si="1"/>
        <v>5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0.31</v>
      </c>
      <c r="AC8" s="14">
        <f t="shared" si="2"/>
        <v>5</v>
      </c>
    </row>
    <row r="9" spans="1:29" s="10" customFormat="1" ht="18" customHeight="1" x14ac:dyDescent="0.15">
      <c r="A9" s="9">
        <v>3</v>
      </c>
      <c r="B9" s="13">
        <v>0.12</v>
      </c>
      <c r="C9" s="14">
        <v>5</v>
      </c>
      <c r="D9" s="13">
        <v>0</v>
      </c>
      <c r="E9" s="14">
        <v>0</v>
      </c>
      <c r="F9" s="13">
        <v>0</v>
      </c>
      <c r="G9" s="14">
        <v>0</v>
      </c>
      <c r="H9" s="13">
        <v>0.14000000000000001</v>
      </c>
      <c r="I9" s="14">
        <v>15</v>
      </c>
      <c r="J9" s="13">
        <v>0</v>
      </c>
      <c r="K9" s="14">
        <v>0</v>
      </c>
      <c r="L9" s="13">
        <v>1.57</v>
      </c>
      <c r="M9" s="14">
        <v>104</v>
      </c>
      <c r="N9" s="13">
        <f t="shared" si="1"/>
        <v>1.83</v>
      </c>
      <c r="O9" s="14">
        <f t="shared" si="1"/>
        <v>124</v>
      </c>
      <c r="P9" s="13">
        <v>0</v>
      </c>
      <c r="Q9" s="14">
        <v>0</v>
      </c>
      <c r="R9" s="13">
        <v>0</v>
      </c>
      <c r="S9" s="14">
        <v>0</v>
      </c>
      <c r="T9" s="13">
        <v>1.43</v>
      </c>
      <c r="U9" s="14">
        <v>66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1.43</v>
      </c>
      <c r="AA9" s="14">
        <f t="shared" si="0"/>
        <v>66</v>
      </c>
      <c r="AB9" s="13">
        <f t="shared" si="2"/>
        <v>3.26</v>
      </c>
      <c r="AC9" s="14">
        <f t="shared" si="2"/>
        <v>190</v>
      </c>
    </row>
    <row r="10" spans="1:29" s="10" customFormat="1" ht="18" customHeight="1" x14ac:dyDescent="0.15">
      <c r="A10" s="9">
        <v>4</v>
      </c>
      <c r="B10" s="13">
        <v>0.34</v>
      </c>
      <c r="C10" s="14">
        <v>21</v>
      </c>
      <c r="D10" s="13">
        <v>0.23</v>
      </c>
      <c r="E10" s="14">
        <v>21</v>
      </c>
      <c r="F10" s="13">
        <v>0</v>
      </c>
      <c r="G10" s="14">
        <v>0</v>
      </c>
      <c r="H10" s="13">
        <v>0.1</v>
      </c>
      <c r="I10" s="14">
        <v>12</v>
      </c>
      <c r="J10" s="13">
        <v>0</v>
      </c>
      <c r="K10" s="14">
        <v>0</v>
      </c>
      <c r="L10" s="13">
        <v>1.3</v>
      </c>
      <c r="M10" s="14">
        <v>130</v>
      </c>
      <c r="N10" s="13">
        <f t="shared" si="1"/>
        <v>1.9700000000000002</v>
      </c>
      <c r="O10" s="14">
        <f t="shared" si="1"/>
        <v>184</v>
      </c>
      <c r="P10" s="13">
        <v>0</v>
      </c>
      <c r="Q10" s="14">
        <v>0</v>
      </c>
      <c r="R10" s="13">
        <v>0</v>
      </c>
      <c r="S10" s="14">
        <v>0</v>
      </c>
      <c r="T10" s="13">
        <v>0</v>
      </c>
      <c r="U10" s="14">
        <v>0</v>
      </c>
      <c r="V10" s="13">
        <v>0</v>
      </c>
      <c r="W10" s="14">
        <v>0</v>
      </c>
      <c r="X10" s="13">
        <v>0.01</v>
      </c>
      <c r="Y10" s="14">
        <v>1</v>
      </c>
      <c r="Z10" s="13">
        <f>SUM(P10,R10,T10,V10,X10)</f>
        <v>0.01</v>
      </c>
      <c r="AA10" s="14">
        <f t="shared" si="0"/>
        <v>1</v>
      </c>
      <c r="AB10" s="13">
        <f t="shared" si="2"/>
        <v>1.9800000000000002</v>
      </c>
      <c r="AC10" s="14">
        <f t="shared" si="2"/>
        <v>185</v>
      </c>
    </row>
    <row r="11" spans="1:29" s="10" customFormat="1" ht="18" customHeight="1" x14ac:dyDescent="0.15">
      <c r="A11" s="9">
        <v>5</v>
      </c>
      <c r="B11" s="13">
        <v>3.77</v>
      </c>
      <c r="C11" s="14">
        <v>442</v>
      </c>
      <c r="D11" s="13">
        <v>0</v>
      </c>
      <c r="E11" s="14">
        <v>0</v>
      </c>
      <c r="F11" s="13">
        <v>2.09</v>
      </c>
      <c r="G11" s="14">
        <v>218</v>
      </c>
      <c r="H11" s="13">
        <v>0</v>
      </c>
      <c r="I11" s="14">
        <v>0</v>
      </c>
      <c r="J11" s="13">
        <v>0</v>
      </c>
      <c r="K11" s="14">
        <v>0</v>
      </c>
      <c r="L11" s="13">
        <v>6.75</v>
      </c>
      <c r="M11" s="14">
        <v>748</v>
      </c>
      <c r="N11" s="13">
        <f t="shared" si="1"/>
        <v>12.61</v>
      </c>
      <c r="O11" s="14">
        <f t="shared" si="1"/>
        <v>1408</v>
      </c>
      <c r="P11" s="13">
        <v>0</v>
      </c>
      <c r="Q11" s="14">
        <v>0</v>
      </c>
      <c r="R11" s="13">
        <v>0</v>
      </c>
      <c r="S11" s="14">
        <v>0</v>
      </c>
      <c r="T11" s="13">
        <v>0.26</v>
      </c>
      <c r="U11" s="14">
        <v>22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0.26</v>
      </c>
      <c r="AA11" s="14">
        <f t="shared" si="0"/>
        <v>22</v>
      </c>
      <c r="AB11" s="13">
        <f t="shared" si="2"/>
        <v>12.87</v>
      </c>
      <c r="AC11" s="14">
        <f t="shared" si="2"/>
        <v>1430</v>
      </c>
    </row>
    <row r="12" spans="1:29" s="10" customFormat="1" ht="18" customHeight="1" x14ac:dyDescent="0.15">
      <c r="A12" s="9">
        <v>6</v>
      </c>
      <c r="B12" s="13">
        <v>0.04</v>
      </c>
      <c r="C12" s="14">
        <v>7</v>
      </c>
      <c r="D12" s="13">
        <v>4.26</v>
      </c>
      <c r="E12" s="14">
        <v>557</v>
      </c>
      <c r="F12" s="13">
        <v>0.63</v>
      </c>
      <c r="G12" s="14">
        <v>70</v>
      </c>
      <c r="H12" s="13">
        <v>1.8</v>
      </c>
      <c r="I12" s="14">
        <v>232</v>
      </c>
      <c r="J12" s="13">
        <v>0.25</v>
      </c>
      <c r="K12" s="14">
        <v>32</v>
      </c>
      <c r="L12" s="13">
        <v>0</v>
      </c>
      <c r="M12" s="14">
        <v>0</v>
      </c>
      <c r="N12" s="13">
        <f t="shared" si="1"/>
        <v>6.9799999999999995</v>
      </c>
      <c r="O12" s="14">
        <f t="shared" si="1"/>
        <v>898</v>
      </c>
      <c r="P12" s="13">
        <v>0</v>
      </c>
      <c r="Q12" s="14">
        <v>0</v>
      </c>
      <c r="R12" s="13">
        <v>0</v>
      </c>
      <c r="S12" s="14">
        <v>0</v>
      </c>
      <c r="T12" s="13">
        <v>0</v>
      </c>
      <c r="U12" s="14">
        <v>0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</v>
      </c>
      <c r="AA12" s="14">
        <f t="shared" si="0"/>
        <v>0</v>
      </c>
      <c r="AB12" s="13">
        <f t="shared" si="2"/>
        <v>6.9799999999999995</v>
      </c>
      <c r="AC12" s="14">
        <f t="shared" si="2"/>
        <v>898</v>
      </c>
    </row>
    <row r="13" spans="1:29" s="10" customFormat="1" ht="18" customHeight="1" x14ac:dyDescent="0.15">
      <c r="A13" s="9">
        <v>7</v>
      </c>
      <c r="B13" s="13">
        <v>1.94</v>
      </c>
      <c r="C13" s="14">
        <v>453</v>
      </c>
      <c r="D13" s="13">
        <v>14.68</v>
      </c>
      <c r="E13" s="14">
        <v>3950</v>
      </c>
      <c r="F13" s="13">
        <v>2.29</v>
      </c>
      <c r="G13" s="14">
        <v>305</v>
      </c>
      <c r="H13" s="13">
        <v>1.79</v>
      </c>
      <c r="I13" s="14">
        <v>290</v>
      </c>
      <c r="J13" s="13">
        <v>0.13</v>
      </c>
      <c r="K13" s="14">
        <v>22</v>
      </c>
      <c r="L13" s="13">
        <v>2.59</v>
      </c>
      <c r="M13" s="14">
        <v>308</v>
      </c>
      <c r="N13" s="13">
        <f t="shared" si="1"/>
        <v>23.419999999999998</v>
      </c>
      <c r="O13" s="14">
        <f t="shared" si="1"/>
        <v>5328</v>
      </c>
      <c r="P13" s="13">
        <v>0</v>
      </c>
      <c r="Q13" s="14">
        <v>0</v>
      </c>
      <c r="R13" s="13">
        <v>0</v>
      </c>
      <c r="S13" s="14">
        <v>0</v>
      </c>
      <c r="T13" s="13">
        <v>1.99</v>
      </c>
      <c r="U13" s="14">
        <v>270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1.99</v>
      </c>
      <c r="AA13" s="14">
        <f t="shared" si="0"/>
        <v>270</v>
      </c>
      <c r="AB13" s="13">
        <f t="shared" si="2"/>
        <v>25.409999999999997</v>
      </c>
      <c r="AC13" s="14">
        <f t="shared" si="2"/>
        <v>5598</v>
      </c>
    </row>
    <row r="14" spans="1:29" s="10" customFormat="1" ht="18" customHeight="1" x14ac:dyDescent="0.15">
      <c r="A14" s="9">
        <v>8</v>
      </c>
      <c r="B14" s="13">
        <v>11.63</v>
      </c>
      <c r="C14" s="14">
        <v>2859</v>
      </c>
      <c r="D14" s="13">
        <v>35.72</v>
      </c>
      <c r="E14" s="14">
        <v>9730</v>
      </c>
      <c r="F14" s="13">
        <v>0</v>
      </c>
      <c r="G14" s="14">
        <v>0</v>
      </c>
      <c r="H14" s="13">
        <v>2.0699999999999998</v>
      </c>
      <c r="I14" s="14">
        <v>322</v>
      </c>
      <c r="J14" s="13">
        <v>0</v>
      </c>
      <c r="K14" s="14">
        <v>0</v>
      </c>
      <c r="L14" s="13">
        <v>0</v>
      </c>
      <c r="M14" s="14">
        <v>0</v>
      </c>
      <c r="N14" s="13">
        <f t="shared" si="1"/>
        <v>49.42</v>
      </c>
      <c r="O14" s="14">
        <f t="shared" si="1"/>
        <v>12911</v>
      </c>
      <c r="P14" s="13">
        <v>0</v>
      </c>
      <c r="Q14" s="14">
        <v>0</v>
      </c>
      <c r="R14" s="13">
        <v>0</v>
      </c>
      <c r="S14" s="14">
        <v>0</v>
      </c>
      <c r="T14" s="13">
        <v>11.25</v>
      </c>
      <c r="U14" s="14">
        <v>1537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11.25</v>
      </c>
      <c r="AA14" s="14">
        <f t="shared" si="0"/>
        <v>1537</v>
      </c>
      <c r="AB14" s="13">
        <f t="shared" si="2"/>
        <v>60.67</v>
      </c>
      <c r="AC14" s="14">
        <f t="shared" si="2"/>
        <v>14448</v>
      </c>
    </row>
    <row r="15" spans="1:29" s="10" customFormat="1" ht="18" customHeight="1" x14ac:dyDescent="0.15">
      <c r="A15" s="9">
        <v>9</v>
      </c>
      <c r="B15" s="13">
        <v>9.93</v>
      </c>
      <c r="C15" s="14">
        <v>3199</v>
      </c>
      <c r="D15" s="13">
        <v>51.81</v>
      </c>
      <c r="E15" s="14">
        <v>16470</v>
      </c>
      <c r="F15" s="13">
        <v>0</v>
      </c>
      <c r="G15" s="14">
        <v>0</v>
      </c>
      <c r="H15" s="13">
        <v>4.26</v>
      </c>
      <c r="I15" s="14">
        <v>713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66</v>
      </c>
      <c r="O15" s="14">
        <f t="shared" si="1"/>
        <v>20382</v>
      </c>
      <c r="P15" s="13">
        <v>2.59</v>
      </c>
      <c r="Q15" s="14">
        <v>419</v>
      </c>
      <c r="R15" s="13">
        <v>0</v>
      </c>
      <c r="S15" s="14">
        <v>0</v>
      </c>
      <c r="T15" s="13">
        <v>66.3</v>
      </c>
      <c r="U15" s="14">
        <v>9513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68.89</v>
      </c>
      <c r="AA15" s="14">
        <f t="shared" si="0"/>
        <v>9932</v>
      </c>
      <c r="AB15" s="13">
        <f t="shared" si="2"/>
        <v>134.88999999999999</v>
      </c>
      <c r="AC15" s="14">
        <f t="shared" si="2"/>
        <v>30314</v>
      </c>
    </row>
    <row r="16" spans="1:29" s="10" customFormat="1" ht="18" customHeight="1" x14ac:dyDescent="0.15">
      <c r="A16" s="9">
        <v>10</v>
      </c>
      <c r="B16" s="13">
        <v>16.12</v>
      </c>
      <c r="C16" s="14">
        <v>5718</v>
      </c>
      <c r="D16" s="13">
        <v>157.76</v>
      </c>
      <c r="E16" s="14">
        <v>58306</v>
      </c>
      <c r="F16" s="13">
        <v>0</v>
      </c>
      <c r="G16" s="14">
        <v>0</v>
      </c>
      <c r="H16" s="13">
        <v>5.44</v>
      </c>
      <c r="I16" s="14">
        <v>973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179.32</v>
      </c>
      <c r="O16" s="14">
        <f t="shared" si="1"/>
        <v>64997</v>
      </c>
      <c r="P16" s="13">
        <v>3.56</v>
      </c>
      <c r="Q16" s="14">
        <v>618</v>
      </c>
      <c r="R16" s="13">
        <v>0</v>
      </c>
      <c r="S16" s="14">
        <v>0</v>
      </c>
      <c r="T16" s="13">
        <v>107.68</v>
      </c>
      <c r="U16" s="14">
        <v>15642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111.24000000000001</v>
      </c>
      <c r="AA16" s="14">
        <f t="shared" si="0"/>
        <v>16260</v>
      </c>
      <c r="AB16" s="13">
        <f t="shared" si="2"/>
        <v>290.56</v>
      </c>
      <c r="AC16" s="14">
        <f t="shared" si="2"/>
        <v>81257</v>
      </c>
    </row>
    <row r="17" spans="1:29" s="10" customFormat="1" ht="18" customHeight="1" x14ac:dyDescent="0.15">
      <c r="A17" s="9">
        <v>11</v>
      </c>
      <c r="B17" s="13">
        <v>53.09</v>
      </c>
      <c r="C17" s="14">
        <v>19374</v>
      </c>
      <c r="D17" s="13">
        <v>503.2</v>
      </c>
      <c r="E17" s="14">
        <v>199195</v>
      </c>
      <c r="F17" s="13">
        <v>2.81</v>
      </c>
      <c r="G17" s="14">
        <v>416</v>
      </c>
      <c r="H17" s="13">
        <v>0</v>
      </c>
      <c r="I17" s="14">
        <v>0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559.09999999999991</v>
      </c>
      <c r="O17" s="14">
        <f t="shared" si="1"/>
        <v>218985</v>
      </c>
      <c r="P17" s="13">
        <v>7.76</v>
      </c>
      <c r="Q17" s="14">
        <v>1016</v>
      </c>
      <c r="R17" s="13">
        <v>0.13</v>
      </c>
      <c r="S17" s="14">
        <v>20</v>
      </c>
      <c r="T17" s="13">
        <v>196.61</v>
      </c>
      <c r="U17" s="14">
        <v>27733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204.5</v>
      </c>
      <c r="AA17" s="14">
        <f t="shared" si="0"/>
        <v>28769</v>
      </c>
      <c r="AB17" s="13">
        <f t="shared" si="2"/>
        <v>763.59999999999991</v>
      </c>
      <c r="AC17" s="14">
        <f t="shared" si="2"/>
        <v>247754</v>
      </c>
    </row>
    <row r="18" spans="1:29" s="10" customFormat="1" ht="18" customHeight="1" x14ac:dyDescent="0.15">
      <c r="A18" s="9">
        <v>12</v>
      </c>
      <c r="B18" s="13">
        <v>122</v>
      </c>
      <c r="C18" s="14">
        <v>48907</v>
      </c>
      <c r="D18" s="13">
        <v>471.74</v>
      </c>
      <c r="E18" s="14">
        <v>196899</v>
      </c>
      <c r="F18" s="13">
        <v>5.66</v>
      </c>
      <c r="G18" s="14">
        <v>713</v>
      </c>
      <c r="H18" s="13">
        <v>0.66</v>
      </c>
      <c r="I18" s="14">
        <v>125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600.05999999999995</v>
      </c>
      <c r="O18" s="14">
        <f t="shared" si="1"/>
        <v>246644</v>
      </c>
      <c r="P18" s="13">
        <v>4.41</v>
      </c>
      <c r="Q18" s="14">
        <v>554</v>
      </c>
      <c r="R18" s="13">
        <v>0</v>
      </c>
      <c r="S18" s="14">
        <v>0</v>
      </c>
      <c r="T18" s="13">
        <v>359.94</v>
      </c>
      <c r="U18" s="14">
        <v>52516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364.35</v>
      </c>
      <c r="AA18" s="14">
        <f t="shared" si="0"/>
        <v>53070</v>
      </c>
      <c r="AB18" s="13">
        <f t="shared" si="2"/>
        <v>964.41</v>
      </c>
      <c r="AC18" s="14">
        <f t="shared" si="2"/>
        <v>299714</v>
      </c>
    </row>
    <row r="19" spans="1:29" s="10" customFormat="1" ht="18" customHeight="1" x14ac:dyDescent="0.15">
      <c r="A19" s="9">
        <v>13</v>
      </c>
      <c r="B19" s="13">
        <v>88.76</v>
      </c>
      <c r="C19" s="14">
        <v>37544</v>
      </c>
      <c r="D19" s="13">
        <v>147.69</v>
      </c>
      <c r="E19" s="14">
        <v>64087</v>
      </c>
      <c r="F19" s="13">
        <v>12.1</v>
      </c>
      <c r="G19" s="14">
        <v>1516</v>
      </c>
      <c r="H19" s="13">
        <v>0</v>
      </c>
      <c r="I19" s="14">
        <v>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248.54999999999998</v>
      </c>
      <c r="O19" s="14">
        <f t="shared" si="1"/>
        <v>103147</v>
      </c>
      <c r="P19" s="13">
        <v>0.05</v>
      </c>
      <c r="Q19" s="14">
        <v>6</v>
      </c>
      <c r="R19" s="13">
        <v>0</v>
      </c>
      <c r="S19" s="14">
        <v>0</v>
      </c>
      <c r="T19" s="13">
        <v>369.4</v>
      </c>
      <c r="U19" s="14">
        <v>54525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369.45</v>
      </c>
      <c r="AA19" s="14">
        <f t="shared" si="0"/>
        <v>54531</v>
      </c>
      <c r="AB19" s="13">
        <f t="shared" si="2"/>
        <v>618</v>
      </c>
      <c r="AC19" s="14">
        <f t="shared" si="2"/>
        <v>157678</v>
      </c>
    </row>
    <row r="20" spans="1:29" s="10" customFormat="1" ht="18" customHeight="1" x14ac:dyDescent="0.15">
      <c r="A20" s="9">
        <v>14</v>
      </c>
      <c r="B20" s="13">
        <v>62.25</v>
      </c>
      <c r="C20" s="14">
        <v>27321</v>
      </c>
      <c r="D20" s="13">
        <v>35.57</v>
      </c>
      <c r="E20" s="14">
        <v>15915</v>
      </c>
      <c r="F20" s="13">
        <v>10.69</v>
      </c>
      <c r="G20" s="14">
        <v>1658</v>
      </c>
      <c r="H20" s="13">
        <v>7.0000000000000007E-2</v>
      </c>
      <c r="I20" s="14">
        <v>8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108.57999999999998</v>
      </c>
      <c r="O20" s="14">
        <f t="shared" si="1"/>
        <v>44902</v>
      </c>
      <c r="P20" s="13">
        <v>0.05</v>
      </c>
      <c r="Q20" s="14">
        <v>10</v>
      </c>
      <c r="R20" s="13">
        <v>0</v>
      </c>
      <c r="S20" s="14">
        <v>0</v>
      </c>
      <c r="T20" s="13">
        <v>318.8</v>
      </c>
      <c r="U20" s="14">
        <v>48743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318.85000000000002</v>
      </c>
      <c r="AA20" s="14">
        <f t="shared" si="0"/>
        <v>48753</v>
      </c>
      <c r="AB20" s="13">
        <f t="shared" si="2"/>
        <v>427.43</v>
      </c>
      <c r="AC20" s="14">
        <f t="shared" si="2"/>
        <v>93655</v>
      </c>
    </row>
    <row r="21" spans="1:29" s="10" customFormat="1" ht="18" customHeight="1" x14ac:dyDescent="0.15">
      <c r="A21" s="9">
        <v>15</v>
      </c>
      <c r="B21" s="13">
        <v>43.79</v>
      </c>
      <c r="C21" s="14">
        <v>19660</v>
      </c>
      <c r="D21" s="13">
        <v>26.75</v>
      </c>
      <c r="E21" s="14">
        <v>12416</v>
      </c>
      <c r="F21" s="13">
        <v>2.59</v>
      </c>
      <c r="G21" s="14">
        <v>356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73.13</v>
      </c>
      <c r="O21" s="14">
        <f t="shared" si="1"/>
        <v>32432</v>
      </c>
      <c r="P21" s="13">
        <v>0</v>
      </c>
      <c r="Q21" s="14">
        <v>0</v>
      </c>
      <c r="R21" s="13">
        <v>0</v>
      </c>
      <c r="S21" s="14">
        <v>0</v>
      </c>
      <c r="T21" s="13">
        <v>270.86</v>
      </c>
      <c r="U21" s="14">
        <v>41798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270.86</v>
      </c>
      <c r="AA21" s="14">
        <f t="shared" si="0"/>
        <v>41798</v>
      </c>
      <c r="AB21" s="13">
        <f t="shared" si="2"/>
        <v>343.99</v>
      </c>
      <c r="AC21" s="14">
        <f t="shared" si="2"/>
        <v>74230</v>
      </c>
    </row>
    <row r="22" spans="1:29" s="10" customFormat="1" ht="18" customHeight="1" x14ac:dyDescent="0.15">
      <c r="A22" s="9">
        <v>16</v>
      </c>
      <c r="B22" s="13">
        <v>15.18</v>
      </c>
      <c r="C22" s="14">
        <v>7096</v>
      </c>
      <c r="D22" s="13">
        <v>10.130000000000001</v>
      </c>
      <c r="E22" s="14">
        <v>4914</v>
      </c>
      <c r="F22" s="13">
        <v>3.74</v>
      </c>
      <c r="G22" s="14">
        <v>415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29.050000000000004</v>
      </c>
      <c r="O22" s="14">
        <f t="shared" si="1"/>
        <v>12425</v>
      </c>
      <c r="P22" s="13">
        <v>0</v>
      </c>
      <c r="Q22" s="14">
        <v>0</v>
      </c>
      <c r="R22" s="13">
        <v>0</v>
      </c>
      <c r="S22" s="14">
        <v>0</v>
      </c>
      <c r="T22" s="13">
        <v>165.09</v>
      </c>
      <c r="U22" s="14">
        <v>24442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165.09</v>
      </c>
      <c r="AA22" s="14">
        <f t="shared" si="0"/>
        <v>24442</v>
      </c>
      <c r="AB22" s="13">
        <f t="shared" si="2"/>
        <v>194.14000000000001</v>
      </c>
      <c r="AC22" s="14">
        <f t="shared" si="2"/>
        <v>36867</v>
      </c>
    </row>
    <row r="23" spans="1:29" s="10" customFormat="1" ht="18" customHeight="1" x14ac:dyDescent="0.15">
      <c r="A23" s="9">
        <v>17</v>
      </c>
      <c r="B23" s="13">
        <v>6.59</v>
      </c>
      <c r="C23" s="14">
        <v>2780</v>
      </c>
      <c r="D23" s="13">
        <v>1.29</v>
      </c>
      <c r="E23" s="14">
        <v>603</v>
      </c>
      <c r="F23" s="13">
        <v>0</v>
      </c>
      <c r="G23" s="14">
        <v>0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7.88</v>
      </c>
      <c r="O23" s="14">
        <f t="shared" si="1"/>
        <v>3383</v>
      </c>
      <c r="P23" s="13">
        <v>0.52</v>
      </c>
      <c r="Q23" s="14">
        <v>55</v>
      </c>
      <c r="R23" s="13">
        <v>0</v>
      </c>
      <c r="S23" s="14">
        <v>0</v>
      </c>
      <c r="T23" s="13">
        <v>89.02</v>
      </c>
      <c r="U23" s="14">
        <v>14603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89.539999999999992</v>
      </c>
      <c r="AA23" s="14">
        <f t="shared" si="3"/>
        <v>14658</v>
      </c>
      <c r="AB23" s="13">
        <f t="shared" si="2"/>
        <v>97.419999999999987</v>
      </c>
      <c r="AC23" s="14">
        <f t="shared" si="2"/>
        <v>18041</v>
      </c>
    </row>
    <row r="24" spans="1:29" s="10" customFormat="1" ht="18" customHeight="1" x14ac:dyDescent="0.15">
      <c r="A24" s="9">
        <v>18</v>
      </c>
      <c r="B24" s="13">
        <v>2.4900000000000002</v>
      </c>
      <c r="C24" s="14">
        <v>1167</v>
      </c>
      <c r="D24" s="13">
        <v>1.1599999999999999</v>
      </c>
      <c r="E24" s="14">
        <v>574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3.6500000000000004</v>
      </c>
      <c r="O24" s="14">
        <f t="shared" si="1"/>
        <v>1741</v>
      </c>
      <c r="P24" s="13">
        <v>0</v>
      </c>
      <c r="Q24" s="14">
        <v>0</v>
      </c>
      <c r="R24" s="13">
        <v>0</v>
      </c>
      <c r="S24" s="14">
        <v>0</v>
      </c>
      <c r="T24" s="13">
        <v>53.93</v>
      </c>
      <c r="U24" s="14">
        <v>8825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53.93</v>
      </c>
      <c r="AA24" s="14">
        <f t="shared" si="3"/>
        <v>8825</v>
      </c>
      <c r="AB24" s="13">
        <f t="shared" si="2"/>
        <v>57.58</v>
      </c>
      <c r="AC24" s="14">
        <f t="shared" si="2"/>
        <v>10566</v>
      </c>
    </row>
    <row r="25" spans="1:29" s="10" customFormat="1" ht="18" customHeight="1" x14ac:dyDescent="0.15">
      <c r="A25" s="9">
        <v>19</v>
      </c>
      <c r="B25" s="13">
        <v>2.52</v>
      </c>
      <c r="C25" s="14">
        <v>1194</v>
      </c>
      <c r="D25" s="13">
        <v>0.56999999999999995</v>
      </c>
      <c r="E25" s="14">
        <v>288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3.09</v>
      </c>
      <c r="O25" s="14">
        <f t="shared" si="1"/>
        <v>1482</v>
      </c>
      <c r="P25" s="13">
        <v>0</v>
      </c>
      <c r="Q25" s="14">
        <v>0</v>
      </c>
      <c r="R25" s="13">
        <v>0</v>
      </c>
      <c r="S25" s="14">
        <v>0</v>
      </c>
      <c r="T25" s="13">
        <v>9.51</v>
      </c>
      <c r="U25" s="14">
        <v>1439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9.51</v>
      </c>
      <c r="AA25" s="14">
        <f t="shared" si="3"/>
        <v>1439</v>
      </c>
      <c r="AB25" s="13">
        <f t="shared" si="2"/>
        <v>12.6</v>
      </c>
      <c r="AC25" s="14">
        <f t="shared" si="2"/>
        <v>2921</v>
      </c>
    </row>
    <row r="26" spans="1:29" s="10" customFormat="1" ht="18" customHeight="1" thickBot="1" x14ac:dyDescent="0.2">
      <c r="A26" s="15" t="s">
        <v>20</v>
      </c>
      <c r="B26" s="16">
        <v>1.82</v>
      </c>
      <c r="C26" s="17">
        <v>865</v>
      </c>
      <c r="D26" s="16">
        <v>1.38</v>
      </c>
      <c r="E26" s="17">
        <v>691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3.2</v>
      </c>
      <c r="O26" s="17">
        <f>SUM(C26,E26,G26,I26,K26,M26)</f>
        <v>1556</v>
      </c>
      <c r="P26" s="16">
        <v>0</v>
      </c>
      <c r="Q26" s="17">
        <v>0</v>
      </c>
      <c r="R26" s="16">
        <v>0</v>
      </c>
      <c r="S26" s="17">
        <v>0</v>
      </c>
      <c r="T26" s="16">
        <v>0.51</v>
      </c>
      <c r="U26" s="17">
        <v>78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0.51</v>
      </c>
      <c r="AA26" s="17">
        <f t="shared" si="3"/>
        <v>78</v>
      </c>
      <c r="AB26" s="16">
        <f t="shared" si="2"/>
        <v>3.71</v>
      </c>
      <c r="AC26" s="17">
        <f t="shared" si="2"/>
        <v>1634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442.38</v>
      </c>
      <c r="C27" s="20">
        <f t="shared" si="4"/>
        <v>178612</v>
      </c>
      <c r="D27" s="19">
        <f t="shared" si="4"/>
        <v>1463.9400000000003</v>
      </c>
      <c r="E27" s="20">
        <f t="shared" si="4"/>
        <v>584616</v>
      </c>
      <c r="F27" s="19">
        <f t="shared" si="4"/>
        <v>42.6</v>
      </c>
      <c r="G27" s="20">
        <f t="shared" si="4"/>
        <v>5667</v>
      </c>
      <c r="H27" s="19">
        <f t="shared" si="4"/>
        <v>16.330000000000002</v>
      </c>
      <c r="I27" s="20">
        <f t="shared" si="4"/>
        <v>2690</v>
      </c>
      <c r="J27" s="19">
        <f t="shared" si="4"/>
        <v>0.38</v>
      </c>
      <c r="K27" s="20">
        <f t="shared" si="4"/>
        <v>54</v>
      </c>
      <c r="L27" s="19">
        <f t="shared" si="4"/>
        <v>12.52</v>
      </c>
      <c r="M27" s="20">
        <f t="shared" si="4"/>
        <v>1295</v>
      </c>
      <c r="N27" s="19">
        <f t="shared" si="4"/>
        <v>1978.1499999999999</v>
      </c>
      <c r="O27" s="21">
        <f t="shared" si="4"/>
        <v>772934</v>
      </c>
      <c r="P27" s="19">
        <f t="shared" si="4"/>
        <v>18.940000000000001</v>
      </c>
      <c r="Q27" s="20">
        <f t="shared" si="4"/>
        <v>2678</v>
      </c>
      <c r="R27" s="19">
        <f t="shared" si="4"/>
        <v>0.13</v>
      </c>
      <c r="S27" s="20">
        <f t="shared" si="4"/>
        <v>20</v>
      </c>
      <c r="T27" s="19">
        <f t="shared" si="4"/>
        <v>2022.58</v>
      </c>
      <c r="U27" s="20">
        <f t="shared" si="4"/>
        <v>301752</v>
      </c>
      <c r="V27" s="19">
        <f t="shared" si="4"/>
        <v>0</v>
      </c>
      <c r="W27" s="20">
        <f t="shared" si="4"/>
        <v>0</v>
      </c>
      <c r="X27" s="19">
        <f t="shared" si="4"/>
        <v>0.01</v>
      </c>
      <c r="Y27" s="20">
        <f t="shared" si="4"/>
        <v>1</v>
      </c>
      <c r="Z27" s="19">
        <f t="shared" si="4"/>
        <v>2041.6600000000003</v>
      </c>
      <c r="AA27" s="21">
        <f t="shared" si="4"/>
        <v>304451</v>
      </c>
      <c r="AB27" s="19">
        <f t="shared" si="4"/>
        <v>4019.8099999999995</v>
      </c>
      <c r="AC27" s="20">
        <f t="shared" si="4"/>
        <v>1077385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</v>
      </c>
      <c r="Q31" s="24"/>
      <c r="R31" s="19">
        <v>30.12</v>
      </c>
      <c r="S31" s="24"/>
      <c r="T31" s="19">
        <v>0.12</v>
      </c>
      <c r="U31" s="24"/>
      <c r="V31" s="19">
        <v>30.81</v>
      </c>
      <c r="W31" s="20">
        <v>25281</v>
      </c>
      <c r="X31" s="19">
        <v>30.33</v>
      </c>
      <c r="Y31" s="24"/>
      <c r="Z31" s="19">
        <v>0</v>
      </c>
      <c r="AA31" s="24"/>
      <c r="AB31" s="19">
        <f>SUM(AB27,R31,T31,V31,X31,Z31,P31)</f>
        <v>4111.1899999999996</v>
      </c>
      <c r="AC31" s="25">
        <f>AC27</f>
        <v>1077385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2025-09-08T09:46:24Z</dcterms:created>
  <dcterms:modified xsi:type="dcterms:W3CDTF">2025-09-08T09:46:36Z</dcterms:modified>
</cp:coreProperties>
</file>