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268835CB-C555-476C-BAB6-FC61965D544F}" xr6:coauthVersionLast="47" xr6:coauthVersionMax="47" xr10:uidLastSave="{00000000-0000-0000-0000-000000000000}"/>
  <bookViews>
    <workbookView xWindow="1950" yWindow="1950" windowWidth="28800" windowHeight="15345" xr2:uid="{6550F8CB-ACA9-4ED1-887A-247E9D9755B1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B10" i="1" l="1"/>
  <c r="AC26" i="1"/>
  <c r="AB26" i="1"/>
  <c r="AC10" i="1"/>
  <c r="AA27" i="1"/>
  <c r="Z27" i="1"/>
  <c r="AB11" i="1"/>
  <c r="AC9" i="1"/>
  <c r="AB9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O27" i="1"/>
  <c r="N27" i="1"/>
  <c r="AC8" i="1"/>
  <c r="AB8" i="1"/>
  <c r="AB7" i="1"/>
  <c r="AC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<sst xmlns="http://schemas.openxmlformats.org/spreadsheetml/2006/main" count="77" uniqueCount="32">
  <si>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</si>
  <si>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</si>
  <si>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</si>
  <si>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</si>
  <si>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</si>
  <si>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</si>
  <si>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</si>
  <si>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</si>
  <si>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</si>
  <si>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</si>
  <si>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</si>
  <si>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</si>
  <si>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</si>
  <si>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</si>
  <si>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</si>
  <si>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</si>
  <si>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</si>
  <si>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</si>
  <si>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</si>
  <si>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</si>
  <si>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</si>
  <si>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</si>
  <si>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</si>
  <si>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</si>
  <si>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</si>
  <si>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</si>
  <si>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</si>
  <si>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</si>
  <si>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</si>
  <si>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</si>
  <si>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芦北</t>
    <phoneticPr fontId="6"/>
  </si>
  <si>
    <t>芦北町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</si>
</sst>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50A41818-CB85-4787-A05E-1EFF29E98D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C0821-0907-4D63-9BF7-080F5729D1B7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53.5</v>
      </c>
      <c r="C7" s="14">
        <v>0</v>
      </c>
      <c r="D7" s="13">
        <v>0.9</v>
      </c>
      <c r="E7" s="14">
        <v>0</v>
      </c>
      <c r="F7" s="13">
        <v>5.74</v>
      </c>
      <c r="G7" s="14">
        <v>0</v>
      </c>
      <c r="H7" s="13">
        <v>0.68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60.82</v>
      </c>
      <c r="O7" s="14">
        <f>SUM(C7,E7,G7,I7,K7,M7)</f>
        <v>0</v>
      </c>
      <c r="P7" s="13">
        <v>0</v>
      </c>
      <c r="Q7" s="14">
        <v>0</v>
      </c>
      <c r="R7" s="13">
        <v>0.53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0.53</v>
      </c>
      <c r="AA7" s="14">
        <f>SUM(Q7,S7,U7,W7,Y7)</f>
        <v>0</v>
      </c>
      <c r="AB7" s="13">
        <f>SUM(Z7,N7)</f>
        <v>61.35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122.74</v>
      </c>
      <c r="C8" s="14">
        <v>0</v>
      </c>
      <c r="D8" s="13">
        <v>18.72</v>
      </c>
      <c r="E8" s="14">
        <v>0</v>
      </c>
      <c r="F8" s="13">
        <v>0</v>
      </c>
      <c r="G8" s="14">
        <v>0</v>
      </c>
      <c r="H8" s="13">
        <v>14.9</v>
      </c>
      <c r="I8" s="14">
        <v>509</v>
      </c>
      <c r="J8" s="13">
        <v>0</v>
      </c>
      <c r="K8" s="14">
        <v>0</v>
      </c>
      <c r="L8" s="13">
        <v>25.59</v>
      </c>
      <c r="M8" s="14">
        <v>426</v>
      </c>
      <c r="N8" s="13">
        <f t="shared" ref="N8:O25" si="1">SUM(B8,D8,F8,H8,J8,L8)</f>
        <v>181.95</v>
      </c>
      <c r="O8" s="14">
        <f t="shared" si="1"/>
        <v>935</v>
      </c>
      <c r="P8" s="13">
        <v>0</v>
      </c>
      <c r="Q8" s="14">
        <v>0</v>
      </c>
      <c r="R8" s="13">
        <v>0</v>
      </c>
      <c r="S8" s="14">
        <v>0</v>
      </c>
      <c r="T8" s="13">
        <v>1.08</v>
      </c>
      <c r="U8" s="14">
        <v>22</v>
      </c>
      <c r="V8" s="13">
        <v>0</v>
      </c>
      <c r="W8" s="14">
        <v>0</v>
      </c>
      <c r="X8" s="13">
        <v>0.34</v>
      </c>
      <c r="Y8" s="14">
        <v>5</v>
      </c>
      <c r="Z8" s="13">
        <f t="shared" si="0"/>
        <v>1.4200000000000002</v>
      </c>
      <c r="AA8" s="14">
        <f t="shared" si="0"/>
        <v>27</v>
      </c>
      <c r="AB8" s="13">
        <f t="shared" ref="AB8:AC26" si="2">SUM(Z8,N8)</f>
        <v>183.36999999999998</v>
      </c>
      <c r="AC8" s="14">
        <f t="shared" si="2"/>
        <v>962</v>
      </c>
    </row>
    <row r="9" spans="1:29" s="10" customFormat="1" ht="18" customHeight="1" x14ac:dyDescent="0.15">
      <c r="A9" s="9">
        <v>3</v>
      </c>
      <c r="B9" s="13">
        <v>76.23</v>
      </c>
      <c r="C9" s="14">
        <v>2664</v>
      </c>
      <c r="D9" s="13">
        <v>0.55000000000000004</v>
      </c>
      <c r="E9" s="14">
        <v>33</v>
      </c>
      <c r="F9" s="13">
        <v>0</v>
      </c>
      <c r="G9" s="14">
        <v>0</v>
      </c>
      <c r="H9" s="13">
        <v>1.34</v>
      </c>
      <c r="I9" s="14">
        <v>88</v>
      </c>
      <c r="J9" s="13">
        <v>0</v>
      </c>
      <c r="K9" s="14">
        <v>0</v>
      </c>
      <c r="L9" s="13">
        <v>13.54</v>
      </c>
      <c r="M9" s="14">
        <v>729</v>
      </c>
      <c r="N9" s="13">
        <f t="shared" si="1"/>
        <v>91.66</v>
      </c>
      <c r="O9" s="14">
        <f t="shared" si="1"/>
        <v>3514</v>
      </c>
      <c r="P9" s="13">
        <v>0</v>
      </c>
      <c r="Q9" s="14">
        <v>0</v>
      </c>
      <c r="R9" s="13">
        <v>0</v>
      </c>
      <c r="S9" s="14">
        <v>0</v>
      </c>
      <c r="T9" s="13">
        <v>26.65</v>
      </c>
      <c r="U9" s="14">
        <v>1415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26.65</v>
      </c>
      <c r="AA9" s="14">
        <f t="shared" si="0"/>
        <v>1415</v>
      </c>
      <c r="AB9" s="13">
        <f t="shared" si="2"/>
        <v>118.31</v>
      </c>
      <c r="AC9" s="14">
        <f t="shared" si="2"/>
        <v>4929</v>
      </c>
    </row>
    <row r="10" spans="1:29" s="10" customFormat="1" ht="18" customHeight="1" x14ac:dyDescent="0.15">
      <c r="A10" s="9">
        <v>4</v>
      </c>
      <c r="B10" s="13">
        <v>34.090000000000003</v>
      </c>
      <c r="C10" s="14">
        <v>3208</v>
      </c>
      <c r="D10" s="13">
        <v>22.79</v>
      </c>
      <c r="E10" s="14">
        <v>2132</v>
      </c>
      <c r="F10" s="13">
        <v>1.52</v>
      </c>
      <c r="G10" s="14">
        <v>140</v>
      </c>
      <c r="H10" s="13">
        <v>0.04</v>
      </c>
      <c r="I10" s="14">
        <v>4</v>
      </c>
      <c r="J10" s="13">
        <v>0</v>
      </c>
      <c r="K10" s="14">
        <v>0</v>
      </c>
      <c r="L10" s="13">
        <v>1.24</v>
      </c>
      <c r="M10" s="14">
        <v>91</v>
      </c>
      <c r="N10" s="13">
        <f t="shared" si="1"/>
        <v>59.680000000000007</v>
      </c>
      <c r="O10" s="14">
        <f t="shared" si="1"/>
        <v>5575</v>
      </c>
      <c r="P10" s="13">
        <v>0</v>
      </c>
      <c r="Q10" s="14">
        <v>0</v>
      </c>
      <c r="R10" s="13">
        <v>0</v>
      </c>
      <c r="S10" s="14">
        <v>0</v>
      </c>
      <c r="T10" s="13">
        <v>9.17</v>
      </c>
      <c r="U10" s="14">
        <v>862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9.17</v>
      </c>
      <c r="AA10" s="14">
        <f t="shared" si="0"/>
        <v>862</v>
      </c>
      <c r="AB10" s="13">
        <f t="shared" si="2"/>
        <v>68.850000000000009</v>
      </c>
      <c r="AC10" s="14">
        <f t="shared" si="2"/>
        <v>6437</v>
      </c>
    </row>
    <row r="11" spans="1:29" s="10" customFormat="1" ht="18" customHeight="1" x14ac:dyDescent="0.15">
      <c r="A11" s="9">
        <v>5</v>
      </c>
      <c r="B11" s="13">
        <v>52.4</v>
      </c>
      <c r="C11" s="14">
        <v>8379</v>
      </c>
      <c r="D11" s="13">
        <v>78.86</v>
      </c>
      <c r="E11" s="14">
        <v>11097</v>
      </c>
      <c r="F11" s="13">
        <v>13.44</v>
      </c>
      <c r="G11" s="14">
        <v>1831</v>
      </c>
      <c r="H11" s="13">
        <v>5.83</v>
      </c>
      <c r="I11" s="14">
        <v>667</v>
      </c>
      <c r="J11" s="13">
        <v>0</v>
      </c>
      <c r="K11" s="14">
        <v>0</v>
      </c>
      <c r="L11" s="13">
        <v>19.11</v>
      </c>
      <c r="M11" s="14">
        <v>2131</v>
      </c>
      <c r="N11" s="13">
        <f t="shared" si="1"/>
        <v>169.64</v>
      </c>
      <c r="O11" s="14">
        <f t="shared" si="1"/>
        <v>24105</v>
      </c>
      <c r="P11" s="13">
        <v>0</v>
      </c>
      <c r="Q11" s="14">
        <v>0</v>
      </c>
      <c r="R11" s="13">
        <v>3.13</v>
      </c>
      <c r="S11" s="14">
        <v>338</v>
      </c>
      <c r="T11" s="13">
        <v>82.02</v>
      </c>
      <c r="U11" s="14">
        <v>9080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85.149999999999991</v>
      </c>
      <c r="AA11" s="14">
        <f t="shared" si="0"/>
        <v>9418</v>
      </c>
      <c r="AB11" s="13">
        <f t="shared" si="2"/>
        <v>254.78999999999996</v>
      </c>
      <c r="AC11" s="14">
        <f t="shared" si="2"/>
        <v>33523</v>
      </c>
    </row>
    <row r="12" spans="1:29" s="10" customFormat="1" ht="18" customHeight="1" x14ac:dyDescent="0.15">
      <c r="A12" s="9">
        <v>6</v>
      </c>
      <c r="B12" s="13">
        <v>59.58</v>
      </c>
      <c r="C12" s="14">
        <v>12069</v>
      </c>
      <c r="D12" s="13">
        <v>82.95</v>
      </c>
      <c r="E12" s="14">
        <v>15216</v>
      </c>
      <c r="F12" s="13">
        <v>0.64</v>
      </c>
      <c r="G12" s="14">
        <v>114</v>
      </c>
      <c r="H12" s="13">
        <v>3.11</v>
      </c>
      <c r="I12" s="14">
        <v>387</v>
      </c>
      <c r="J12" s="13">
        <v>0</v>
      </c>
      <c r="K12" s="14">
        <v>0</v>
      </c>
      <c r="L12" s="13">
        <v>11.41</v>
      </c>
      <c r="M12" s="14">
        <v>1409</v>
      </c>
      <c r="N12" s="13">
        <f t="shared" si="1"/>
        <v>157.69</v>
      </c>
      <c r="O12" s="14">
        <f t="shared" si="1"/>
        <v>29195</v>
      </c>
      <c r="P12" s="13">
        <v>0</v>
      </c>
      <c r="Q12" s="14">
        <v>0</v>
      </c>
      <c r="R12" s="13">
        <v>0</v>
      </c>
      <c r="S12" s="14">
        <v>0</v>
      </c>
      <c r="T12" s="13">
        <v>36.74</v>
      </c>
      <c r="U12" s="14">
        <v>4626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36.74</v>
      </c>
      <c r="AA12" s="14">
        <f t="shared" si="0"/>
        <v>4626</v>
      </c>
      <c r="AB12" s="13">
        <f t="shared" si="2"/>
        <v>194.43</v>
      </c>
      <c r="AC12" s="14">
        <f t="shared" si="2"/>
        <v>33821</v>
      </c>
    </row>
    <row r="13" spans="1:29" s="10" customFormat="1" ht="18" customHeight="1" x14ac:dyDescent="0.15">
      <c r="A13" s="9">
        <v>7</v>
      </c>
      <c r="B13" s="13">
        <v>62.53</v>
      </c>
      <c r="C13" s="14">
        <v>16808</v>
      </c>
      <c r="D13" s="13">
        <v>239.24</v>
      </c>
      <c r="E13" s="14">
        <v>53937</v>
      </c>
      <c r="F13" s="13">
        <v>0</v>
      </c>
      <c r="G13" s="14">
        <v>0</v>
      </c>
      <c r="H13" s="13">
        <v>7.41</v>
      </c>
      <c r="I13" s="14">
        <v>983</v>
      </c>
      <c r="J13" s="13">
        <v>0</v>
      </c>
      <c r="K13" s="14">
        <v>0</v>
      </c>
      <c r="L13" s="13">
        <v>4.6100000000000003</v>
      </c>
      <c r="M13" s="14">
        <v>630</v>
      </c>
      <c r="N13" s="13">
        <f t="shared" si="1"/>
        <v>313.79000000000002</v>
      </c>
      <c r="O13" s="14">
        <f t="shared" si="1"/>
        <v>72358</v>
      </c>
      <c r="P13" s="13">
        <v>0</v>
      </c>
      <c r="Q13" s="14">
        <v>0</v>
      </c>
      <c r="R13" s="13">
        <v>0</v>
      </c>
      <c r="S13" s="14">
        <v>0</v>
      </c>
      <c r="T13" s="13">
        <v>5.25</v>
      </c>
      <c r="U13" s="14">
        <v>712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5.25</v>
      </c>
      <c r="AA13" s="14">
        <f t="shared" si="0"/>
        <v>712</v>
      </c>
      <c r="AB13" s="13">
        <f t="shared" si="2"/>
        <v>319.04000000000002</v>
      </c>
      <c r="AC13" s="14">
        <f t="shared" si="2"/>
        <v>73070</v>
      </c>
    </row>
    <row r="14" spans="1:29" s="10" customFormat="1" ht="18" customHeight="1" x14ac:dyDescent="0.15">
      <c r="A14" s="9">
        <v>8</v>
      </c>
      <c r="B14" s="13">
        <v>77.069999999999993</v>
      </c>
      <c r="C14" s="14">
        <v>26566</v>
      </c>
      <c r="D14" s="13">
        <v>452</v>
      </c>
      <c r="E14" s="14">
        <v>117268</v>
      </c>
      <c r="F14" s="13">
        <v>0</v>
      </c>
      <c r="G14" s="14">
        <v>0</v>
      </c>
      <c r="H14" s="13">
        <v>23.12</v>
      </c>
      <c r="I14" s="14">
        <v>3263</v>
      </c>
      <c r="J14" s="13">
        <v>0</v>
      </c>
      <c r="K14" s="14">
        <v>0</v>
      </c>
      <c r="L14" s="13">
        <v>0.9</v>
      </c>
      <c r="M14" s="14">
        <v>131</v>
      </c>
      <c r="N14" s="13">
        <f t="shared" si="1"/>
        <v>553.08999999999992</v>
      </c>
      <c r="O14" s="14">
        <f t="shared" si="1"/>
        <v>147228</v>
      </c>
      <c r="P14" s="13">
        <v>0</v>
      </c>
      <c r="Q14" s="14">
        <v>0</v>
      </c>
      <c r="R14" s="13">
        <v>0</v>
      </c>
      <c r="S14" s="14">
        <v>0</v>
      </c>
      <c r="T14" s="13">
        <v>149.31</v>
      </c>
      <c r="U14" s="14">
        <v>21121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149.31</v>
      </c>
      <c r="AA14" s="14">
        <f t="shared" si="0"/>
        <v>21121</v>
      </c>
      <c r="AB14" s="13">
        <f t="shared" si="2"/>
        <v>702.39999999999986</v>
      </c>
      <c r="AC14" s="14">
        <f t="shared" si="2"/>
        <v>168349</v>
      </c>
    </row>
    <row r="15" spans="1:29" s="10" customFormat="1" ht="18" customHeight="1" x14ac:dyDescent="0.15">
      <c r="A15" s="9">
        <v>9</v>
      </c>
      <c r="B15" s="13">
        <v>108.21</v>
      </c>
      <c r="C15" s="14">
        <v>42944</v>
      </c>
      <c r="D15" s="13">
        <v>337.23</v>
      </c>
      <c r="E15" s="14">
        <v>98351</v>
      </c>
      <c r="F15" s="13">
        <v>0</v>
      </c>
      <c r="G15" s="14">
        <v>0</v>
      </c>
      <c r="H15" s="13">
        <v>28.16</v>
      </c>
      <c r="I15" s="14">
        <v>3997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473.6</v>
      </c>
      <c r="O15" s="14">
        <f t="shared" si="1"/>
        <v>145292</v>
      </c>
      <c r="P15" s="13">
        <v>0</v>
      </c>
      <c r="Q15" s="14">
        <v>0</v>
      </c>
      <c r="R15" s="13">
        <v>0</v>
      </c>
      <c r="S15" s="14">
        <v>0</v>
      </c>
      <c r="T15" s="13">
        <v>38.79</v>
      </c>
      <c r="U15" s="14">
        <v>5972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38.79</v>
      </c>
      <c r="AA15" s="14">
        <f t="shared" si="0"/>
        <v>5972</v>
      </c>
      <c r="AB15" s="13">
        <f t="shared" si="2"/>
        <v>512.39</v>
      </c>
      <c r="AC15" s="14">
        <f t="shared" si="2"/>
        <v>151264</v>
      </c>
    </row>
    <row r="16" spans="1:29" s="10" customFormat="1" ht="18" customHeight="1" x14ac:dyDescent="0.15">
      <c r="A16" s="9">
        <v>10</v>
      </c>
      <c r="B16" s="13">
        <v>424.37</v>
      </c>
      <c r="C16" s="14">
        <v>184617</v>
      </c>
      <c r="D16" s="13">
        <v>1588.09</v>
      </c>
      <c r="E16" s="14">
        <v>509888</v>
      </c>
      <c r="F16" s="13">
        <v>1.55</v>
      </c>
      <c r="G16" s="14">
        <v>346</v>
      </c>
      <c r="H16" s="13">
        <v>46.87</v>
      </c>
      <c r="I16" s="14">
        <v>7108</v>
      </c>
      <c r="J16" s="13">
        <v>0</v>
      </c>
      <c r="K16" s="14">
        <v>0</v>
      </c>
      <c r="L16" s="13">
        <v>0.79</v>
      </c>
      <c r="M16" s="14">
        <v>124</v>
      </c>
      <c r="N16" s="13">
        <f t="shared" si="1"/>
        <v>2061.67</v>
      </c>
      <c r="O16" s="14">
        <f t="shared" si="1"/>
        <v>702083</v>
      </c>
      <c r="P16" s="13">
        <v>0.4</v>
      </c>
      <c r="Q16" s="14">
        <v>121</v>
      </c>
      <c r="R16" s="13">
        <v>0.34</v>
      </c>
      <c r="S16" s="14">
        <v>51</v>
      </c>
      <c r="T16" s="13">
        <v>330.28</v>
      </c>
      <c r="U16" s="14">
        <v>52349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331.02</v>
      </c>
      <c r="AA16" s="14">
        <f t="shared" si="0"/>
        <v>52521</v>
      </c>
      <c r="AB16" s="13">
        <f t="shared" si="2"/>
        <v>2392.69</v>
      </c>
      <c r="AC16" s="14">
        <f t="shared" si="2"/>
        <v>754604</v>
      </c>
    </row>
    <row r="17" spans="1:29" s="10" customFormat="1" ht="18" customHeight="1" x14ac:dyDescent="0.15">
      <c r="A17" s="9">
        <v>11</v>
      </c>
      <c r="B17" s="13">
        <v>366.79</v>
      </c>
      <c r="C17" s="14">
        <v>175085</v>
      </c>
      <c r="D17" s="13">
        <v>1950.58</v>
      </c>
      <c r="E17" s="14">
        <v>677614</v>
      </c>
      <c r="F17" s="13">
        <v>0.24</v>
      </c>
      <c r="G17" s="14">
        <v>62</v>
      </c>
      <c r="H17" s="13">
        <v>9.9600000000000009</v>
      </c>
      <c r="I17" s="14">
        <v>1541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2327.5699999999997</v>
      </c>
      <c r="O17" s="14">
        <f t="shared" si="1"/>
        <v>854302</v>
      </c>
      <c r="P17" s="13">
        <v>0</v>
      </c>
      <c r="Q17" s="14">
        <v>0</v>
      </c>
      <c r="R17" s="13">
        <v>1.1599999999999999</v>
      </c>
      <c r="S17" s="14">
        <v>183</v>
      </c>
      <c r="T17" s="13">
        <v>135.53</v>
      </c>
      <c r="U17" s="14">
        <v>20678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136.69</v>
      </c>
      <c r="AA17" s="14">
        <f t="shared" si="0"/>
        <v>20861</v>
      </c>
      <c r="AB17" s="13">
        <f t="shared" si="2"/>
        <v>2464.2599999999998</v>
      </c>
      <c r="AC17" s="14">
        <f t="shared" si="2"/>
        <v>875163</v>
      </c>
    </row>
    <row r="18" spans="1:29" s="10" customFormat="1" ht="18" customHeight="1" x14ac:dyDescent="0.15">
      <c r="A18" s="9">
        <v>12</v>
      </c>
      <c r="B18" s="13">
        <v>700.44</v>
      </c>
      <c r="C18" s="14">
        <v>353697</v>
      </c>
      <c r="D18" s="13">
        <v>1422.51</v>
      </c>
      <c r="E18" s="14">
        <v>523803</v>
      </c>
      <c r="F18" s="13">
        <v>3.92</v>
      </c>
      <c r="G18" s="14">
        <v>1002</v>
      </c>
      <c r="H18" s="13">
        <v>4.03</v>
      </c>
      <c r="I18" s="14">
        <v>641</v>
      </c>
      <c r="J18" s="13">
        <v>0</v>
      </c>
      <c r="K18" s="14">
        <v>0</v>
      </c>
      <c r="L18" s="13">
        <v>0.51</v>
      </c>
      <c r="M18" s="14">
        <v>85</v>
      </c>
      <c r="N18" s="13">
        <f t="shared" si="1"/>
        <v>2131.4100000000003</v>
      </c>
      <c r="O18" s="14">
        <f t="shared" si="1"/>
        <v>879228</v>
      </c>
      <c r="P18" s="13">
        <v>0</v>
      </c>
      <c r="Q18" s="14">
        <v>0</v>
      </c>
      <c r="R18" s="13">
        <v>1.1200000000000001</v>
      </c>
      <c r="S18" s="14">
        <v>181</v>
      </c>
      <c r="T18" s="13">
        <v>466.3</v>
      </c>
      <c r="U18" s="14">
        <v>72483</v>
      </c>
      <c r="V18" s="13">
        <v>0</v>
      </c>
      <c r="W18" s="14">
        <v>0</v>
      </c>
      <c r="X18" s="13">
        <v>0.01</v>
      </c>
      <c r="Y18" s="14">
        <v>2</v>
      </c>
      <c r="Z18" s="13">
        <f t="shared" si="3"/>
        <v>467.43</v>
      </c>
      <c r="AA18" s="14">
        <f t="shared" si="0"/>
        <v>72666</v>
      </c>
      <c r="AB18" s="13">
        <f t="shared" si="2"/>
        <v>2598.84</v>
      </c>
      <c r="AC18" s="14">
        <f t="shared" si="2"/>
        <v>951894</v>
      </c>
    </row>
    <row r="19" spans="1:29" s="10" customFormat="1" ht="18" customHeight="1" x14ac:dyDescent="0.15">
      <c r="A19" s="9">
        <v>13</v>
      </c>
      <c r="B19" s="13">
        <v>597.70000000000005</v>
      </c>
      <c r="C19" s="14">
        <v>312540</v>
      </c>
      <c r="D19" s="13">
        <v>373.6</v>
      </c>
      <c r="E19" s="14">
        <v>142396</v>
      </c>
      <c r="F19" s="13">
        <v>8.19</v>
      </c>
      <c r="G19" s="14">
        <v>2226</v>
      </c>
      <c r="H19" s="13">
        <v>4.67</v>
      </c>
      <c r="I19" s="14">
        <v>751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984.16000000000008</v>
      </c>
      <c r="O19" s="14">
        <f t="shared" si="1"/>
        <v>457913</v>
      </c>
      <c r="P19" s="13">
        <v>0</v>
      </c>
      <c r="Q19" s="14">
        <v>0</v>
      </c>
      <c r="R19" s="13">
        <v>1.67</v>
      </c>
      <c r="S19" s="14">
        <v>273</v>
      </c>
      <c r="T19" s="13">
        <v>614.67999999999995</v>
      </c>
      <c r="U19" s="14">
        <v>95631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616.34999999999991</v>
      </c>
      <c r="AA19" s="14">
        <f t="shared" si="0"/>
        <v>95904</v>
      </c>
      <c r="AB19" s="13">
        <f t="shared" si="2"/>
        <v>1600.51</v>
      </c>
      <c r="AC19" s="14">
        <f t="shared" si="2"/>
        <v>553817</v>
      </c>
    </row>
    <row r="20" spans="1:29" s="10" customFormat="1" ht="18" customHeight="1" x14ac:dyDescent="0.15">
      <c r="A20" s="9">
        <v>14</v>
      </c>
      <c r="B20" s="13">
        <v>681.21</v>
      </c>
      <c r="C20" s="14">
        <v>370212</v>
      </c>
      <c r="D20" s="13">
        <v>268.51</v>
      </c>
      <c r="E20" s="14">
        <v>105679</v>
      </c>
      <c r="F20" s="13">
        <v>14.36</v>
      </c>
      <c r="G20" s="14">
        <v>2833</v>
      </c>
      <c r="H20" s="13">
        <v>5.19</v>
      </c>
      <c r="I20" s="14">
        <v>806</v>
      </c>
      <c r="J20" s="13">
        <v>0</v>
      </c>
      <c r="K20" s="14">
        <v>0</v>
      </c>
      <c r="L20" s="13">
        <v>0.71</v>
      </c>
      <c r="M20" s="14">
        <v>123</v>
      </c>
      <c r="N20" s="13">
        <f t="shared" si="1"/>
        <v>969.98000000000013</v>
      </c>
      <c r="O20" s="14">
        <f t="shared" si="1"/>
        <v>479653</v>
      </c>
      <c r="P20" s="13">
        <v>0</v>
      </c>
      <c r="Q20" s="14">
        <v>0</v>
      </c>
      <c r="R20" s="13">
        <v>1.04</v>
      </c>
      <c r="S20" s="14">
        <v>165</v>
      </c>
      <c r="T20" s="13">
        <v>719.85</v>
      </c>
      <c r="U20" s="14">
        <v>116651</v>
      </c>
      <c r="V20" s="13">
        <v>0</v>
      </c>
      <c r="W20" s="14">
        <v>0</v>
      </c>
      <c r="X20" s="13">
        <v>7.0000000000000007E-2</v>
      </c>
      <c r="Y20" s="14">
        <v>12</v>
      </c>
      <c r="Z20" s="13">
        <f t="shared" si="3"/>
        <v>720.96</v>
      </c>
      <c r="AA20" s="14">
        <f t="shared" si="0"/>
        <v>116828</v>
      </c>
      <c r="AB20" s="13">
        <f t="shared" si="2"/>
        <v>1690.94</v>
      </c>
      <c r="AC20" s="14">
        <f t="shared" si="2"/>
        <v>596481</v>
      </c>
    </row>
    <row r="21" spans="1:29" s="10" customFormat="1" ht="18" customHeight="1" x14ac:dyDescent="0.15">
      <c r="A21" s="9">
        <v>15</v>
      </c>
      <c r="B21" s="13">
        <v>478.02</v>
      </c>
      <c r="C21" s="14">
        <v>268341</v>
      </c>
      <c r="D21" s="13">
        <v>122.27</v>
      </c>
      <c r="E21" s="14">
        <v>49451</v>
      </c>
      <c r="F21" s="13">
        <v>5.74</v>
      </c>
      <c r="G21" s="14">
        <v>1299</v>
      </c>
      <c r="H21" s="13">
        <v>1.06</v>
      </c>
      <c r="I21" s="14">
        <v>176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607.08999999999992</v>
      </c>
      <c r="O21" s="14">
        <f t="shared" si="1"/>
        <v>319267</v>
      </c>
      <c r="P21" s="13">
        <v>0</v>
      </c>
      <c r="Q21" s="14">
        <v>0</v>
      </c>
      <c r="R21" s="13">
        <v>3.88</v>
      </c>
      <c r="S21" s="14">
        <v>622</v>
      </c>
      <c r="T21" s="13">
        <v>549.77</v>
      </c>
      <c r="U21" s="14">
        <v>91228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553.65</v>
      </c>
      <c r="AA21" s="14">
        <f t="shared" si="0"/>
        <v>91850</v>
      </c>
      <c r="AB21" s="13">
        <f t="shared" si="2"/>
        <v>1160.7399999999998</v>
      </c>
      <c r="AC21" s="14">
        <f t="shared" si="2"/>
        <v>411117</v>
      </c>
    </row>
    <row r="22" spans="1:29" s="10" customFormat="1" ht="18" customHeight="1" x14ac:dyDescent="0.15">
      <c r="A22" s="9">
        <v>16</v>
      </c>
      <c r="B22" s="13">
        <v>191.12</v>
      </c>
      <c r="C22" s="14">
        <v>108593</v>
      </c>
      <c r="D22" s="13">
        <v>68.010000000000005</v>
      </c>
      <c r="E22" s="14">
        <v>28145</v>
      </c>
      <c r="F22" s="13">
        <v>1.41</v>
      </c>
      <c r="G22" s="14">
        <v>292</v>
      </c>
      <c r="H22" s="13">
        <v>0.18</v>
      </c>
      <c r="I22" s="14">
        <v>30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260.72000000000003</v>
      </c>
      <c r="O22" s="14">
        <f t="shared" si="1"/>
        <v>137060</v>
      </c>
      <c r="P22" s="13">
        <v>0</v>
      </c>
      <c r="Q22" s="14">
        <v>0</v>
      </c>
      <c r="R22" s="13">
        <v>0.12</v>
      </c>
      <c r="S22" s="14">
        <v>20</v>
      </c>
      <c r="T22" s="13">
        <v>231.22</v>
      </c>
      <c r="U22" s="14">
        <v>39883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231.34</v>
      </c>
      <c r="AA22" s="14">
        <f t="shared" si="0"/>
        <v>39903</v>
      </c>
      <c r="AB22" s="13">
        <f t="shared" si="2"/>
        <v>492.06000000000006</v>
      </c>
      <c r="AC22" s="14">
        <f t="shared" si="2"/>
        <v>176963</v>
      </c>
    </row>
    <row r="23" spans="1:29" s="10" customFormat="1" ht="18" customHeight="1" x14ac:dyDescent="0.15">
      <c r="A23" s="9">
        <v>17</v>
      </c>
      <c r="B23" s="13">
        <v>93.51</v>
      </c>
      <c r="C23" s="14">
        <v>54410</v>
      </c>
      <c r="D23" s="13">
        <v>47.05</v>
      </c>
      <c r="E23" s="14">
        <v>19863</v>
      </c>
      <c r="F23" s="13">
        <v>0.48</v>
      </c>
      <c r="G23" s="14">
        <v>56</v>
      </c>
      <c r="H23" s="13">
        <v>0.23</v>
      </c>
      <c r="I23" s="14">
        <v>39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141.26999999999998</v>
      </c>
      <c r="O23" s="14">
        <f t="shared" si="1"/>
        <v>74368</v>
      </c>
      <c r="P23" s="13">
        <v>0</v>
      </c>
      <c r="Q23" s="14">
        <v>0</v>
      </c>
      <c r="R23" s="13">
        <v>0</v>
      </c>
      <c r="S23" s="14">
        <v>0</v>
      </c>
      <c r="T23" s="13">
        <v>119.96</v>
      </c>
      <c r="U23" s="14">
        <v>21153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119.96</v>
      </c>
      <c r="AA23" s="14">
        <f t="shared" si="3"/>
        <v>21153</v>
      </c>
      <c r="AB23" s="13">
        <f t="shared" si="2"/>
        <v>261.22999999999996</v>
      </c>
      <c r="AC23" s="14">
        <f t="shared" si="2"/>
        <v>95521</v>
      </c>
    </row>
    <row r="24" spans="1:29" s="10" customFormat="1" ht="18" customHeight="1" x14ac:dyDescent="0.15">
      <c r="A24" s="9">
        <v>18</v>
      </c>
      <c r="B24" s="13">
        <v>85.18</v>
      </c>
      <c r="C24" s="14">
        <v>51643</v>
      </c>
      <c r="D24" s="13">
        <v>58.43</v>
      </c>
      <c r="E24" s="14">
        <v>25679</v>
      </c>
      <c r="F24" s="13">
        <v>0.36</v>
      </c>
      <c r="G24" s="14">
        <v>105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143.97000000000003</v>
      </c>
      <c r="O24" s="14">
        <f t="shared" si="1"/>
        <v>77427</v>
      </c>
      <c r="P24" s="13">
        <v>0</v>
      </c>
      <c r="Q24" s="14">
        <v>0</v>
      </c>
      <c r="R24" s="13">
        <v>0</v>
      </c>
      <c r="S24" s="14">
        <v>0</v>
      </c>
      <c r="T24" s="13">
        <v>59.66</v>
      </c>
      <c r="U24" s="14">
        <v>10262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59.66</v>
      </c>
      <c r="AA24" s="14">
        <f t="shared" si="3"/>
        <v>10262</v>
      </c>
      <c r="AB24" s="13">
        <f t="shared" si="2"/>
        <v>203.63000000000002</v>
      </c>
      <c r="AC24" s="14">
        <f t="shared" si="2"/>
        <v>87689</v>
      </c>
    </row>
    <row r="25" spans="1:29" s="10" customFormat="1" ht="18" customHeight="1" x14ac:dyDescent="0.15">
      <c r="A25" s="9">
        <v>19</v>
      </c>
      <c r="B25" s="13">
        <v>49.86</v>
      </c>
      <c r="C25" s="14">
        <v>30045</v>
      </c>
      <c r="D25" s="13">
        <v>37.68</v>
      </c>
      <c r="E25" s="14">
        <v>17064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87.539999999999992</v>
      </c>
      <c r="O25" s="14">
        <f t="shared" si="1"/>
        <v>47109</v>
      </c>
      <c r="P25" s="13">
        <v>0</v>
      </c>
      <c r="Q25" s="14">
        <v>0</v>
      </c>
      <c r="R25" s="13">
        <v>0</v>
      </c>
      <c r="S25" s="14">
        <v>0</v>
      </c>
      <c r="T25" s="13">
        <v>14.36</v>
      </c>
      <c r="U25" s="14">
        <v>2374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14.36</v>
      </c>
      <c r="AA25" s="14">
        <f t="shared" si="3"/>
        <v>2374</v>
      </c>
      <c r="AB25" s="13">
        <f t="shared" si="2"/>
        <v>101.89999999999999</v>
      </c>
      <c r="AC25" s="14">
        <f t="shared" si="2"/>
        <v>49483</v>
      </c>
    </row>
    <row r="26" spans="1:29" s="10" customFormat="1" ht="18" customHeight="1" thickBot="1" x14ac:dyDescent="0.2">
      <c r="A26" s="15" t="s">
        <v>20</v>
      </c>
      <c r="B26" s="16">
        <v>79.92</v>
      </c>
      <c r="C26" s="17">
        <v>47477</v>
      </c>
      <c r="D26" s="16">
        <v>41.84</v>
      </c>
      <c r="E26" s="17">
        <v>19094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121.76</v>
      </c>
      <c r="O26" s="17">
        <f>SUM(C26,E26,G26,I26,K26,M26)</f>
        <v>66571</v>
      </c>
      <c r="P26" s="16">
        <v>0</v>
      </c>
      <c r="Q26" s="17">
        <v>0</v>
      </c>
      <c r="R26" s="16">
        <v>0</v>
      </c>
      <c r="S26" s="17">
        <v>0</v>
      </c>
      <c r="T26" s="16">
        <v>7.3</v>
      </c>
      <c r="U26" s="17">
        <v>1280</v>
      </c>
      <c r="V26" s="16">
        <v>0</v>
      </c>
      <c r="W26" s="17">
        <v>0</v>
      </c>
      <c r="X26" s="16">
        <v>2.4700000000000002</v>
      </c>
      <c r="Y26" s="17">
        <v>459</v>
      </c>
      <c r="Z26" s="16">
        <f t="shared" si="3"/>
        <v>9.77</v>
      </c>
      <c r="AA26" s="17">
        <f t="shared" si="3"/>
        <v>1739</v>
      </c>
      <c r="AB26" s="16">
        <f t="shared" si="2"/>
        <v>131.53</v>
      </c>
      <c r="AC26" s="17">
        <f t="shared" si="2"/>
        <v>68310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4394.47</v>
      </c>
      <c r="C27" s="20">
        <f t="shared" si="4"/>
        <v>2069298</v>
      </c>
      <c r="D27" s="19">
        <f t="shared" si="4"/>
        <v>7211.8100000000022</v>
      </c>
      <c r="E27" s="20">
        <f t="shared" si="4"/>
        <v>2416710</v>
      </c>
      <c r="F27" s="19">
        <f t="shared" si="4"/>
        <v>57.589999999999989</v>
      </c>
      <c r="G27" s="20">
        <f t="shared" si="4"/>
        <v>10306</v>
      </c>
      <c r="H27" s="19">
        <f t="shared" si="4"/>
        <v>156.78</v>
      </c>
      <c r="I27" s="20">
        <f t="shared" si="4"/>
        <v>20990</v>
      </c>
      <c r="J27" s="19">
        <f t="shared" si="4"/>
        <v>0</v>
      </c>
      <c r="K27" s="20">
        <f t="shared" si="4"/>
        <v>0</v>
      </c>
      <c r="L27" s="19">
        <f t="shared" si="4"/>
        <v>78.410000000000011</v>
      </c>
      <c r="M27" s="20">
        <f t="shared" si="4"/>
        <v>5879</v>
      </c>
      <c r="N27" s="19">
        <f t="shared" si="4"/>
        <v>11899.06</v>
      </c>
      <c r="O27" s="21">
        <f t="shared" si="4"/>
        <v>4523183</v>
      </c>
      <c r="P27" s="19">
        <f t="shared" si="4"/>
        <v>0.4</v>
      </c>
      <c r="Q27" s="20">
        <f t="shared" si="4"/>
        <v>121</v>
      </c>
      <c r="R27" s="19">
        <f t="shared" si="4"/>
        <v>12.99</v>
      </c>
      <c r="S27" s="20">
        <f t="shared" si="4"/>
        <v>1833</v>
      </c>
      <c r="T27" s="19">
        <f t="shared" si="4"/>
        <v>3597.9199999999996</v>
      </c>
      <c r="U27" s="20">
        <f t="shared" si="4"/>
        <v>567782</v>
      </c>
      <c r="V27" s="19">
        <f t="shared" si="4"/>
        <v>0</v>
      </c>
      <c r="W27" s="20">
        <f t="shared" si="4"/>
        <v>0</v>
      </c>
      <c r="X27" s="19">
        <f t="shared" si="4"/>
        <v>2.89</v>
      </c>
      <c r="Y27" s="20">
        <f t="shared" si="4"/>
        <v>478</v>
      </c>
      <c r="Z27" s="19">
        <f t="shared" si="4"/>
        <v>3614.2000000000003</v>
      </c>
      <c r="AA27" s="21">
        <f t="shared" si="4"/>
        <v>570214</v>
      </c>
      <c r="AB27" s="19">
        <f t="shared" si="4"/>
        <v>15513.259999999998</v>
      </c>
      <c r="AC27" s="20">
        <f t="shared" si="4"/>
        <v>5093397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31.02</v>
      </c>
      <c r="Q31" s="24"/>
      <c r="R31" s="19">
        <v>70.23</v>
      </c>
      <c r="S31" s="24"/>
      <c r="T31" s="19">
        <v>8.1199999999999992</v>
      </c>
      <c r="U31" s="24"/>
      <c r="V31" s="19">
        <v>144.24</v>
      </c>
      <c r="W31" s="20">
        <v>155603</v>
      </c>
      <c r="X31" s="19">
        <v>1.96</v>
      </c>
      <c r="Y31" s="24"/>
      <c r="Z31" s="19">
        <v>0</v>
      </c>
      <c r="AA31" s="24"/>
      <c r="AB31" s="19">
        <f>SUM(AB27,R31,T31,V31,X31,Z31,P31)</f>
        <v>15768.829999999998</v>
      </c>
      <c r="AC31" s="25">
        <f>AC27</f>
        <v>5093397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2025-09-08T09:42:06Z</dcterms:created>
  <dcterms:modified xsi:type="dcterms:W3CDTF">2025-09-08T09:42:24Z</dcterms:modified>
</cp:coreProperties>
</file>