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854E8EB0-B07A-41A5-A85C-C632AE1E5E90}" xr6:coauthVersionLast="47" xr6:coauthVersionMax="47" xr10:uidLastSave="{00000000-0000-0000-0000-000000000000}"/>
  <bookViews>
    <workbookView xWindow="1950" yWindow="1950" windowWidth="28800" windowHeight="15345" xr2:uid="{382DEB79-30AB-447E-B9F7-0D32CF5455AA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AC8" i="1" s="1"/>
  <c r="Z8" i="1"/>
  <c r="O8" i="1"/>
  <c r="N8" i="1"/>
  <c r="AA7" i="1"/>
  <c r="Z7" i="1"/>
  <c r="O7" i="1"/>
  <c r="N7" i="1"/>
  <c r="AC26" i="1" l="1"/>
  <c r="AC12" i="1"/>
  <c r="AB26" i="1"/>
  <c r="AC10" i="1"/>
  <c r="AB10" i="1"/>
  <c r="AA27" i="1"/>
  <c r="AC25" i="1"/>
  <c r="AB23" i="1"/>
  <c r="AC9" i="1"/>
  <c r="AB25" i="1"/>
  <c r="AC24" i="1"/>
  <c r="AB24" i="1"/>
  <c r="AC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B12" i="1"/>
  <c r="AC11" i="1"/>
  <c r="AB11" i="1"/>
  <c r="O27" i="1"/>
  <c r="N27" i="1"/>
  <c r="AB9" i="1"/>
  <c r="AB8" i="1"/>
  <c r="AB7" i="1"/>
  <c r="AC7" i="1"/>
  <c r="Z2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<sst xmlns="http://schemas.openxmlformats.org/spreadsheetml/2006/main" count="77" uniqueCount="32">
  <si>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</si>
  <si>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</si>
  <si>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</si>
  <si>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</si>
  <si>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</si>
  <si>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</si>
  <si>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</si>
  <si>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</si>
  <si>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</si>
  <si>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</si>
  <si>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</si>
  <si>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</si>
  <si>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</si>
  <si>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</si>
  <si>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</si>
  <si>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</si>
  <si>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</si>
  <si>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</si>
  <si>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</si>
  <si>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</si>
  <si>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</si>
  <si>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</si>
  <si>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</si>
  <si>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</si>
  <si>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</si>
  <si>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</si>
  <si>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</si>
  <si>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</si>
  <si>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</si>
  <si>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緑川</t>
  </si>
  <si>
    <t>宇城</t>
    <phoneticPr fontId="6"/>
  </si>
  <si>
    <t>美里町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</si>
</sst>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3086E733-5841-4492-9DE3-70EE1BDD7F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DA182-299A-489A-8441-A5CD572BC343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45.95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1.06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47.010000000000005</v>
      </c>
      <c r="O7" s="14">
        <f>SUM(C7,E7,G7,I7,K7,M7)</f>
        <v>0</v>
      </c>
      <c r="P7" s="13">
        <v>0</v>
      </c>
      <c r="Q7" s="14">
        <v>0</v>
      </c>
      <c r="R7" s="13">
        <v>0.42</v>
      </c>
      <c r="S7" s="14">
        <v>0</v>
      </c>
      <c r="T7" s="13">
        <v>0.01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0.43</v>
      </c>
      <c r="AA7" s="14">
        <f>SUM(Q7,S7,U7,W7,Y7)</f>
        <v>0</v>
      </c>
      <c r="AB7" s="13">
        <f>SUM(Z7,N7)</f>
        <v>47.440000000000005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25.4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6.18</v>
      </c>
      <c r="I8" s="14">
        <v>426</v>
      </c>
      <c r="J8" s="13">
        <v>0</v>
      </c>
      <c r="K8" s="14">
        <v>0</v>
      </c>
      <c r="L8" s="13">
        <v>0</v>
      </c>
      <c r="M8" s="14">
        <v>0</v>
      </c>
      <c r="N8" s="13">
        <f t="shared" ref="N8:O25" si="1">SUM(B8,D8,F8,H8,J8,L8)</f>
        <v>31.58</v>
      </c>
      <c r="O8" s="14">
        <f t="shared" si="1"/>
        <v>426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31.58</v>
      </c>
      <c r="AC8" s="14">
        <f t="shared" si="2"/>
        <v>426</v>
      </c>
    </row>
    <row r="9" spans="1:29" s="10" customFormat="1" ht="18" customHeight="1" x14ac:dyDescent="0.15">
      <c r="A9" s="9">
        <v>3</v>
      </c>
      <c r="B9" s="13">
        <v>42.5</v>
      </c>
      <c r="C9" s="14">
        <v>2012</v>
      </c>
      <c r="D9" s="13">
        <v>4.47</v>
      </c>
      <c r="E9" s="14">
        <v>255</v>
      </c>
      <c r="F9" s="13">
        <v>0</v>
      </c>
      <c r="G9" s="14">
        <v>0</v>
      </c>
      <c r="H9" s="13">
        <v>6.98</v>
      </c>
      <c r="I9" s="14">
        <v>743</v>
      </c>
      <c r="J9" s="13">
        <v>0</v>
      </c>
      <c r="K9" s="14">
        <v>0</v>
      </c>
      <c r="L9" s="13">
        <v>0</v>
      </c>
      <c r="M9" s="14">
        <v>0</v>
      </c>
      <c r="N9" s="13">
        <f t="shared" si="1"/>
        <v>53.95</v>
      </c>
      <c r="O9" s="14">
        <f t="shared" si="1"/>
        <v>3010</v>
      </c>
      <c r="P9" s="13">
        <v>0</v>
      </c>
      <c r="Q9" s="14">
        <v>0</v>
      </c>
      <c r="R9" s="13">
        <v>0.02</v>
      </c>
      <c r="S9" s="14">
        <v>2</v>
      </c>
      <c r="T9" s="13">
        <v>0</v>
      </c>
      <c r="U9" s="14">
        <v>0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0.02</v>
      </c>
      <c r="AA9" s="14">
        <f t="shared" si="0"/>
        <v>2</v>
      </c>
      <c r="AB9" s="13">
        <f t="shared" si="2"/>
        <v>53.970000000000006</v>
      </c>
      <c r="AC9" s="14">
        <f t="shared" si="2"/>
        <v>3012</v>
      </c>
    </row>
    <row r="10" spans="1:29" s="10" customFormat="1" ht="18" customHeight="1" x14ac:dyDescent="0.15">
      <c r="A10" s="9">
        <v>4</v>
      </c>
      <c r="B10" s="13">
        <v>23.42</v>
      </c>
      <c r="C10" s="14">
        <v>2241</v>
      </c>
      <c r="D10" s="13">
        <v>6.18</v>
      </c>
      <c r="E10" s="14">
        <v>696</v>
      </c>
      <c r="F10" s="13">
        <v>0</v>
      </c>
      <c r="G10" s="14">
        <v>0</v>
      </c>
      <c r="H10" s="13">
        <v>8.3000000000000007</v>
      </c>
      <c r="I10" s="14">
        <v>1047</v>
      </c>
      <c r="J10" s="13">
        <v>0</v>
      </c>
      <c r="K10" s="14">
        <v>0</v>
      </c>
      <c r="L10" s="13">
        <v>2.74</v>
      </c>
      <c r="M10" s="14">
        <v>209</v>
      </c>
      <c r="N10" s="13">
        <f t="shared" si="1"/>
        <v>40.640000000000008</v>
      </c>
      <c r="O10" s="14">
        <f t="shared" si="1"/>
        <v>4193</v>
      </c>
      <c r="P10" s="13">
        <v>0</v>
      </c>
      <c r="Q10" s="14">
        <v>0</v>
      </c>
      <c r="R10" s="13">
        <v>0</v>
      </c>
      <c r="S10" s="14">
        <v>0</v>
      </c>
      <c r="T10" s="13">
        <v>0.05</v>
      </c>
      <c r="U10" s="14">
        <v>3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0.05</v>
      </c>
      <c r="AA10" s="14">
        <f t="shared" si="0"/>
        <v>3</v>
      </c>
      <c r="AB10" s="13">
        <f t="shared" si="2"/>
        <v>40.690000000000005</v>
      </c>
      <c r="AC10" s="14">
        <f t="shared" si="2"/>
        <v>4196</v>
      </c>
    </row>
    <row r="11" spans="1:29" s="10" customFormat="1" ht="18" customHeight="1" x14ac:dyDescent="0.15">
      <c r="A11" s="9">
        <v>5</v>
      </c>
      <c r="B11" s="13">
        <v>17.3</v>
      </c>
      <c r="C11" s="14">
        <v>2655</v>
      </c>
      <c r="D11" s="13">
        <v>21.48</v>
      </c>
      <c r="E11" s="14">
        <v>4329</v>
      </c>
      <c r="F11" s="13">
        <v>0</v>
      </c>
      <c r="G11" s="14">
        <v>0</v>
      </c>
      <c r="H11" s="13">
        <v>1.83</v>
      </c>
      <c r="I11" s="14">
        <v>252</v>
      </c>
      <c r="J11" s="13">
        <v>0</v>
      </c>
      <c r="K11" s="14">
        <v>0</v>
      </c>
      <c r="L11" s="13">
        <v>7.05</v>
      </c>
      <c r="M11" s="14">
        <v>623</v>
      </c>
      <c r="N11" s="13">
        <f t="shared" si="1"/>
        <v>47.66</v>
      </c>
      <c r="O11" s="14">
        <f t="shared" si="1"/>
        <v>7859</v>
      </c>
      <c r="P11" s="13">
        <v>0</v>
      </c>
      <c r="Q11" s="14">
        <v>0</v>
      </c>
      <c r="R11" s="13">
        <v>0.11</v>
      </c>
      <c r="S11" s="14">
        <v>11</v>
      </c>
      <c r="T11" s="13">
        <v>4.1500000000000004</v>
      </c>
      <c r="U11" s="14">
        <v>405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4.2600000000000007</v>
      </c>
      <c r="AA11" s="14">
        <f t="shared" si="0"/>
        <v>416</v>
      </c>
      <c r="AB11" s="13">
        <f t="shared" si="2"/>
        <v>51.919999999999995</v>
      </c>
      <c r="AC11" s="14">
        <f t="shared" si="2"/>
        <v>8275</v>
      </c>
    </row>
    <row r="12" spans="1:29" s="10" customFormat="1" ht="18" customHeight="1" x14ac:dyDescent="0.15">
      <c r="A12" s="9">
        <v>6</v>
      </c>
      <c r="B12" s="13">
        <v>18.45</v>
      </c>
      <c r="C12" s="14">
        <v>3612</v>
      </c>
      <c r="D12" s="13">
        <v>61.82</v>
      </c>
      <c r="E12" s="14">
        <v>13222</v>
      </c>
      <c r="F12" s="13">
        <v>0</v>
      </c>
      <c r="G12" s="14">
        <v>0</v>
      </c>
      <c r="H12" s="13">
        <v>1.37</v>
      </c>
      <c r="I12" s="14">
        <v>215</v>
      </c>
      <c r="J12" s="13">
        <v>0</v>
      </c>
      <c r="K12" s="14">
        <v>0</v>
      </c>
      <c r="L12" s="13">
        <v>15.78</v>
      </c>
      <c r="M12" s="14">
        <v>1772</v>
      </c>
      <c r="N12" s="13">
        <f t="shared" si="1"/>
        <v>97.42</v>
      </c>
      <c r="O12" s="14">
        <f t="shared" si="1"/>
        <v>18821</v>
      </c>
      <c r="P12" s="13">
        <v>0</v>
      </c>
      <c r="Q12" s="14">
        <v>0</v>
      </c>
      <c r="R12" s="13">
        <v>0</v>
      </c>
      <c r="S12" s="14">
        <v>0</v>
      </c>
      <c r="T12" s="13">
        <v>13.64</v>
      </c>
      <c r="U12" s="14">
        <v>1380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13.64</v>
      </c>
      <c r="AA12" s="14">
        <f t="shared" si="0"/>
        <v>1380</v>
      </c>
      <c r="AB12" s="13">
        <f t="shared" si="2"/>
        <v>111.06</v>
      </c>
      <c r="AC12" s="14">
        <f t="shared" si="2"/>
        <v>20201</v>
      </c>
    </row>
    <row r="13" spans="1:29" s="10" customFormat="1" ht="18" customHeight="1" x14ac:dyDescent="0.15">
      <c r="A13" s="9">
        <v>7</v>
      </c>
      <c r="B13" s="13">
        <v>23.48</v>
      </c>
      <c r="C13" s="14">
        <v>7095</v>
      </c>
      <c r="D13" s="13">
        <v>35.33</v>
      </c>
      <c r="E13" s="14">
        <v>9036</v>
      </c>
      <c r="F13" s="13">
        <v>0</v>
      </c>
      <c r="G13" s="14">
        <v>0</v>
      </c>
      <c r="H13" s="13">
        <v>2.36</v>
      </c>
      <c r="I13" s="14">
        <v>328</v>
      </c>
      <c r="J13" s="13">
        <v>0</v>
      </c>
      <c r="K13" s="14">
        <v>0</v>
      </c>
      <c r="L13" s="13">
        <v>0.73</v>
      </c>
      <c r="M13" s="14">
        <v>94</v>
      </c>
      <c r="N13" s="13">
        <f t="shared" si="1"/>
        <v>61.9</v>
      </c>
      <c r="O13" s="14">
        <f t="shared" si="1"/>
        <v>16553</v>
      </c>
      <c r="P13" s="13">
        <v>0</v>
      </c>
      <c r="Q13" s="14">
        <v>0</v>
      </c>
      <c r="R13" s="13">
        <v>0.19</v>
      </c>
      <c r="S13" s="14">
        <v>20</v>
      </c>
      <c r="T13" s="13">
        <v>1.42</v>
      </c>
      <c r="U13" s="14">
        <v>170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1.6099999999999999</v>
      </c>
      <c r="AA13" s="14">
        <f t="shared" si="0"/>
        <v>190</v>
      </c>
      <c r="AB13" s="13">
        <f t="shared" si="2"/>
        <v>63.51</v>
      </c>
      <c r="AC13" s="14">
        <f t="shared" si="2"/>
        <v>16743</v>
      </c>
    </row>
    <row r="14" spans="1:29" s="10" customFormat="1" ht="18" customHeight="1" x14ac:dyDescent="0.15">
      <c r="A14" s="9">
        <v>8</v>
      </c>
      <c r="B14" s="13">
        <v>22</v>
      </c>
      <c r="C14" s="14">
        <v>8463</v>
      </c>
      <c r="D14" s="13">
        <v>50.05</v>
      </c>
      <c r="E14" s="14">
        <v>15323</v>
      </c>
      <c r="F14" s="13">
        <v>0</v>
      </c>
      <c r="G14" s="14">
        <v>0</v>
      </c>
      <c r="H14" s="13">
        <v>1.32</v>
      </c>
      <c r="I14" s="14">
        <v>186</v>
      </c>
      <c r="J14" s="13">
        <v>0</v>
      </c>
      <c r="K14" s="14">
        <v>0</v>
      </c>
      <c r="L14" s="13">
        <v>0</v>
      </c>
      <c r="M14" s="14">
        <v>0</v>
      </c>
      <c r="N14" s="13">
        <f t="shared" si="1"/>
        <v>73.36999999999999</v>
      </c>
      <c r="O14" s="14">
        <f t="shared" si="1"/>
        <v>23972</v>
      </c>
      <c r="P14" s="13">
        <v>0</v>
      </c>
      <c r="Q14" s="14">
        <v>0</v>
      </c>
      <c r="R14" s="13">
        <v>0</v>
      </c>
      <c r="S14" s="14">
        <v>0</v>
      </c>
      <c r="T14" s="13">
        <v>2.0099999999999998</v>
      </c>
      <c r="U14" s="14">
        <v>272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2.0099999999999998</v>
      </c>
      <c r="AA14" s="14">
        <f t="shared" si="0"/>
        <v>272</v>
      </c>
      <c r="AB14" s="13">
        <f t="shared" si="2"/>
        <v>75.38</v>
      </c>
      <c r="AC14" s="14">
        <f t="shared" si="2"/>
        <v>24244</v>
      </c>
    </row>
    <row r="15" spans="1:29" s="10" customFormat="1" ht="18" customHeight="1" x14ac:dyDescent="0.15">
      <c r="A15" s="9">
        <v>9</v>
      </c>
      <c r="B15" s="13">
        <v>82.48</v>
      </c>
      <c r="C15" s="14">
        <v>36315</v>
      </c>
      <c r="D15" s="13">
        <v>22.47</v>
      </c>
      <c r="E15" s="14">
        <v>7629</v>
      </c>
      <c r="F15" s="13">
        <v>0</v>
      </c>
      <c r="G15" s="14">
        <v>0</v>
      </c>
      <c r="H15" s="13">
        <v>2.2400000000000002</v>
      </c>
      <c r="I15" s="14">
        <v>385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107.19</v>
      </c>
      <c r="O15" s="14">
        <f t="shared" si="1"/>
        <v>44329</v>
      </c>
      <c r="P15" s="13">
        <v>0</v>
      </c>
      <c r="Q15" s="14">
        <v>0</v>
      </c>
      <c r="R15" s="13">
        <v>0.36</v>
      </c>
      <c r="S15" s="14">
        <v>55</v>
      </c>
      <c r="T15" s="13">
        <v>0.64</v>
      </c>
      <c r="U15" s="14">
        <v>86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1</v>
      </c>
      <c r="AA15" s="14">
        <f t="shared" si="0"/>
        <v>141</v>
      </c>
      <c r="AB15" s="13">
        <f t="shared" si="2"/>
        <v>108.19</v>
      </c>
      <c r="AC15" s="14">
        <f t="shared" si="2"/>
        <v>44470</v>
      </c>
    </row>
    <row r="16" spans="1:29" s="10" customFormat="1" ht="18" customHeight="1" x14ac:dyDescent="0.15">
      <c r="A16" s="9">
        <v>10</v>
      </c>
      <c r="B16" s="13">
        <v>214.93</v>
      </c>
      <c r="C16" s="14">
        <v>101784</v>
      </c>
      <c r="D16" s="13">
        <v>78.62</v>
      </c>
      <c r="E16" s="14">
        <v>28699</v>
      </c>
      <c r="F16" s="13">
        <v>0</v>
      </c>
      <c r="G16" s="14">
        <v>0</v>
      </c>
      <c r="H16" s="13">
        <v>0.51</v>
      </c>
      <c r="I16" s="14">
        <v>92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294.06</v>
      </c>
      <c r="O16" s="14">
        <f t="shared" si="1"/>
        <v>130575</v>
      </c>
      <c r="P16" s="13">
        <v>0</v>
      </c>
      <c r="Q16" s="14">
        <v>0</v>
      </c>
      <c r="R16" s="13">
        <v>1.24</v>
      </c>
      <c r="S16" s="14">
        <v>184</v>
      </c>
      <c r="T16" s="13">
        <v>13.16</v>
      </c>
      <c r="U16" s="14">
        <v>1893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14.4</v>
      </c>
      <c r="AA16" s="14">
        <f t="shared" si="0"/>
        <v>2077</v>
      </c>
      <c r="AB16" s="13">
        <f t="shared" si="2"/>
        <v>308.45999999999998</v>
      </c>
      <c r="AC16" s="14">
        <f t="shared" si="2"/>
        <v>132652</v>
      </c>
    </row>
    <row r="17" spans="1:29" s="10" customFormat="1" ht="18" customHeight="1" x14ac:dyDescent="0.15">
      <c r="A17" s="9">
        <v>11</v>
      </c>
      <c r="B17" s="13">
        <v>324.55</v>
      </c>
      <c r="C17" s="14">
        <v>172213</v>
      </c>
      <c r="D17" s="13">
        <v>119.91</v>
      </c>
      <c r="E17" s="14">
        <v>47506</v>
      </c>
      <c r="F17" s="13">
        <v>0</v>
      </c>
      <c r="G17" s="14">
        <v>0</v>
      </c>
      <c r="H17" s="13">
        <v>1.45</v>
      </c>
      <c r="I17" s="14">
        <v>235</v>
      </c>
      <c r="J17" s="13">
        <v>0</v>
      </c>
      <c r="K17" s="14">
        <v>0</v>
      </c>
      <c r="L17" s="13">
        <v>0.13</v>
      </c>
      <c r="M17" s="14">
        <v>21</v>
      </c>
      <c r="N17" s="13">
        <f t="shared" si="1"/>
        <v>446.04</v>
      </c>
      <c r="O17" s="14">
        <f t="shared" si="1"/>
        <v>219975</v>
      </c>
      <c r="P17" s="13">
        <v>0</v>
      </c>
      <c r="Q17" s="14">
        <v>0</v>
      </c>
      <c r="R17" s="13">
        <v>1.98</v>
      </c>
      <c r="S17" s="14">
        <v>295</v>
      </c>
      <c r="T17" s="13">
        <v>23.84</v>
      </c>
      <c r="U17" s="14">
        <v>3370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25.82</v>
      </c>
      <c r="AA17" s="14">
        <f t="shared" si="0"/>
        <v>3665</v>
      </c>
      <c r="AB17" s="13">
        <f t="shared" si="2"/>
        <v>471.86</v>
      </c>
      <c r="AC17" s="14">
        <f t="shared" si="2"/>
        <v>223640</v>
      </c>
    </row>
    <row r="18" spans="1:29" s="10" customFormat="1" ht="18" customHeight="1" x14ac:dyDescent="0.15">
      <c r="A18" s="9">
        <v>12</v>
      </c>
      <c r="B18" s="13">
        <v>1020.57</v>
      </c>
      <c r="C18" s="14">
        <v>577244</v>
      </c>
      <c r="D18" s="13">
        <v>232.27</v>
      </c>
      <c r="E18" s="14">
        <v>96723</v>
      </c>
      <c r="F18" s="13">
        <v>2.09</v>
      </c>
      <c r="G18" s="14">
        <v>365</v>
      </c>
      <c r="H18" s="13">
        <v>0.76</v>
      </c>
      <c r="I18" s="14">
        <v>131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1255.69</v>
      </c>
      <c r="O18" s="14">
        <f t="shared" si="1"/>
        <v>674463</v>
      </c>
      <c r="P18" s="13">
        <v>1.65</v>
      </c>
      <c r="Q18" s="14">
        <v>216</v>
      </c>
      <c r="R18" s="13">
        <v>7.6</v>
      </c>
      <c r="S18" s="14">
        <v>1099</v>
      </c>
      <c r="T18" s="13">
        <v>173.26</v>
      </c>
      <c r="U18" s="14">
        <v>25095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182.51</v>
      </c>
      <c r="AA18" s="14">
        <f t="shared" si="0"/>
        <v>26410</v>
      </c>
      <c r="AB18" s="13">
        <f t="shared" si="2"/>
        <v>1438.2</v>
      </c>
      <c r="AC18" s="14">
        <f t="shared" si="2"/>
        <v>700873</v>
      </c>
    </row>
    <row r="19" spans="1:29" s="10" customFormat="1" ht="18" customHeight="1" x14ac:dyDescent="0.15">
      <c r="A19" s="9">
        <v>13</v>
      </c>
      <c r="B19" s="13">
        <v>1110.17</v>
      </c>
      <c r="C19" s="14">
        <v>660484</v>
      </c>
      <c r="D19" s="13">
        <v>201.98</v>
      </c>
      <c r="E19" s="14">
        <v>88006</v>
      </c>
      <c r="F19" s="13">
        <v>1.57</v>
      </c>
      <c r="G19" s="14">
        <v>302</v>
      </c>
      <c r="H19" s="13">
        <v>0.28000000000000003</v>
      </c>
      <c r="I19" s="14">
        <v>55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1314</v>
      </c>
      <c r="O19" s="14">
        <f t="shared" si="1"/>
        <v>748847</v>
      </c>
      <c r="P19" s="13">
        <v>4.49</v>
      </c>
      <c r="Q19" s="14">
        <v>596</v>
      </c>
      <c r="R19" s="13">
        <v>9.25</v>
      </c>
      <c r="S19" s="14">
        <v>1277</v>
      </c>
      <c r="T19" s="13">
        <v>550</v>
      </c>
      <c r="U19" s="14">
        <v>80137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563.74</v>
      </c>
      <c r="AA19" s="14">
        <f t="shared" si="0"/>
        <v>82010</v>
      </c>
      <c r="AB19" s="13">
        <f t="shared" si="2"/>
        <v>1877.74</v>
      </c>
      <c r="AC19" s="14">
        <f t="shared" si="2"/>
        <v>830857</v>
      </c>
    </row>
    <row r="20" spans="1:29" s="10" customFormat="1" ht="18" customHeight="1" x14ac:dyDescent="0.15">
      <c r="A20" s="9">
        <v>14</v>
      </c>
      <c r="B20" s="13">
        <v>1163.29</v>
      </c>
      <c r="C20" s="14">
        <v>721811</v>
      </c>
      <c r="D20" s="13">
        <v>173.73</v>
      </c>
      <c r="E20" s="14">
        <v>79308</v>
      </c>
      <c r="F20" s="13">
        <v>3.06</v>
      </c>
      <c r="G20" s="14">
        <v>568</v>
      </c>
      <c r="H20" s="13">
        <v>0.51</v>
      </c>
      <c r="I20" s="14">
        <v>100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1340.59</v>
      </c>
      <c r="O20" s="14">
        <f t="shared" si="1"/>
        <v>801787</v>
      </c>
      <c r="P20" s="13">
        <v>6.31</v>
      </c>
      <c r="Q20" s="14">
        <v>868</v>
      </c>
      <c r="R20" s="13">
        <v>9.1300000000000008</v>
      </c>
      <c r="S20" s="14">
        <v>1363</v>
      </c>
      <c r="T20" s="13">
        <v>457.85</v>
      </c>
      <c r="U20" s="14">
        <v>67240</v>
      </c>
      <c r="V20" s="13">
        <v>0</v>
      </c>
      <c r="W20" s="14">
        <v>0</v>
      </c>
      <c r="X20" s="13">
        <v>4.04</v>
      </c>
      <c r="Y20" s="14">
        <v>672</v>
      </c>
      <c r="Z20" s="13">
        <f t="shared" si="3"/>
        <v>477.33000000000004</v>
      </c>
      <c r="AA20" s="14">
        <f t="shared" si="0"/>
        <v>70143</v>
      </c>
      <c r="AB20" s="13">
        <f t="shared" si="2"/>
        <v>1817.92</v>
      </c>
      <c r="AC20" s="14">
        <f t="shared" si="2"/>
        <v>871930</v>
      </c>
    </row>
    <row r="21" spans="1:29" s="10" customFormat="1" ht="18" customHeight="1" x14ac:dyDescent="0.15">
      <c r="A21" s="9">
        <v>15</v>
      </c>
      <c r="B21" s="13">
        <v>601.41999999999996</v>
      </c>
      <c r="C21" s="14">
        <v>389531</v>
      </c>
      <c r="D21" s="13">
        <v>92.47</v>
      </c>
      <c r="E21" s="14">
        <v>44132</v>
      </c>
      <c r="F21" s="13">
        <v>0.2</v>
      </c>
      <c r="G21" s="14">
        <v>37</v>
      </c>
      <c r="H21" s="13">
        <v>0.2</v>
      </c>
      <c r="I21" s="14">
        <v>38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694.29000000000008</v>
      </c>
      <c r="O21" s="14">
        <f t="shared" si="1"/>
        <v>433738</v>
      </c>
      <c r="P21" s="13">
        <v>3.49</v>
      </c>
      <c r="Q21" s="14">
        <v>677</v>
      </c>
      <c r="R21" s="13">
        <v>2.57</v>
      </c>
      <c r="S21" s="14">
        <v>419</v>
      </c>
      <c r="T21" s="13">
        <v>236.68</v>
      </c>
      <c r="U21" s="14">
        <v>34870</v>
      </c>
      <c r="V21" s="13">
        <v>0</v>
      </c>
      <c r="W21" s="14">
        <v>0</v>
      </c>
      <c r="X21" s="13">
        <v>1.03</v>
      </c>
      <c r="Y21" s="14">
        <v>152</v>
      </c>
      <c r="Z21" s="13">
        <f t="shared" si="3"/>
        <v>243.77</v>
      </c>
      <c r="AA21" s="14">
        <f t="shared" si="0"/>
        <v>36118</v>
      </c>
      <c r="AB21" s="13">
        <f t="shared" si="2"/>
        <v>938.06000000000006</v>
      </c>
      <c r="AC21" s="14">
        <f t="shared" si="2"/>
        <v>469856</v>
      </c>
    </row>
    <row r="22" spans="1:29" s="10" customFormat="1" ht="18" customHeight="1" x14ac:dyDescent="0.15">
      <c r="A22" s="9">
        <v>16</v>
      </c>
      <c r="B22" s="13">
        <v>167.81</v>
      </c>
      <c r="C22" s="14">
        <v>112749</v>
      </c>
      <c r="D22" s="13">
        <v>36.619999999999997</v>
      </c>
      <c r="E22" s="14">
        <v>18053</v>
      </c>
      <c r="F22" s="13">
        <v>0.09</v>
      </c>
      <c r="G22" s="14">
        <v>18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204.52</v>
      </c>
      <c r="O22" s="14">
        <f t="shared" si="1"/>
        <v>130820</v>
      </c>
      <c r="P22" s="13">
        <v>0.83</v>
      </c>
      <c r="Q22" s="14">
        <v>132</v>
      </c>
      <c r="R22" s="13">
        <v>1.65</v>
      </c>
      <c r="S22" s="14">
        <v>268</v>
      </c>
      <c r="T22" s="13">
        <v>196.15</v>
      </c>
      <c r="U22" s="14">
        <v>28474</v>
      </c>
      <c r="V22" s="13">
        <v>0</v>
      </c>
      <c r="W22" s="14">
        <v>0</v>
      </c>
      <c r="X22" s="13">
        <v>7.0000000000000007E-2</v>
      </c>
      <c r="Y22" s="14">
        <v>10</v>
      </c>
      <c r="Z22" s="13">
        <f t="shared" si="3"/>
        <v>198.7</v>
      </c>
      <c r="AA22" s="14">
        <f t="shared" si="0"/>
        <v>28884</v>
      </c>
      <c r="AB22" s="13">
        <f t="shared" si="2"/>
        <v>403.22</v>
      </c>
      <c r="AC22" s="14">
        <f t="shared" si="2"/>
        <v>159704</v>
      </c>
    </row>
    <row r="23" spans="1:29" s="10" customFormat="1" ht="18" customHeight="1" x14ac:dyDescent="0.15">
      <c r="A23" s="9">
        <v>17</v>
      </c>
      <c r="B23" s="13">
        <v>66.42</v>
      </c>
      <c r="C23" s="14">
        <v>44164</v>
      </c>
      <c r="D23" s="13">
        <v>26.57</v>
      </c>
      <c r="E23" s="14">
        <v>13272</v>
      </c>
      <c r="F23" s="13">
        <v>0</v>
      </c>
      <c r="G23" s="14">
        <v>0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92.990000000000009</v>
      </c>
      <c r="O23" s="14">
        <f t="shared" si="1"/>
        <v>57436</v>
      </c>
      <c r="P23" s="13">
        <v>0.2</v>
      </c>
      <c r="Q23" s="14">
        <v>24</v>
      </c>
      <c r="R23" s="13">
        <v>1.1299999999999999</v>
      </c>
      <c r="S23" s="14">
        <v>196</v>
      </c>
      <c r="T23" s="13">
        <v>94.39</v>
      </c>
      <c r="U23" s="14">
        <v>14051</v>
      </c>
      <c r="V23" s="13">
        <v>0</v>
      </c>
      <c r="W23" s="14">
        <v>0</v>
      </c>
      <c r="X23" s="13">
        <v>5.45</v>
      </c>
      <c r="Y23" s="14">
        <v>921</v>
      </c>
      <c r="Z23" s="13">
        <f t="shared" si="3"/>
        <v>101.17</v>
      </c>
      <c r="AA23" s="14">
        <f t="shared" si="3"/>
        <v>15192</v>
      </c>
      <c r="AB23" s="13">
        <f t="shared" si="2"/>
        <v>194.16000000000003</v>
      </c>
      <c r="AC23" s="14">
        <f t="shared" si="2"/>
        <v>72628</v>
      </c>
    </row>
    <row r="24" spans="1:29" s="10" customFormat="1" ht="18" customHeight="1" x14ac:dyDescent="0.15">
      <c r="A24" s="9">
        <v>18</v>
      </c>
      <c r="B24" s="13">
        <v>34.869999999999997</v>
      </c>
      <c r="C24" s="14">
        <v>22877</v>
      </c>
      <c r="D24" s="13">
        <v>16.82</v>
      </c>
      <c r="E24" s="14">
        <v>8557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51.69</v>
      </c>
      <c r="O24" s="14">
        <f t="shared" si="1"/>
        <v>31434</v>
      </c>
      <c r="P24" s="13">
        <v>0.09</v>
      </c>
      <c r="Q24" s="14">
        <v>11</v>
      </c>
      <c r="R24" s="13">
        <v>0.39</v>
      </c>
      <c r="S24" s="14">
        <v>72</v>
      </c>
      <c r="T24" s="13">
        <v>82.77</v>
      </c>
      <c r="U24" s="14">
        <v>12323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83.25</v>
      </c>
      <c r="AA24" s="14">
        <f t="shared" si="3"/>
        <v>12406</v>
      </c>
      <c r="AB24" s="13">
        <f t="shared" si="2"/>
        <v>134.94</v>
      </c>
      <c r="AC24" s="14">
        <f t="shared" si="2"/>
        <v>43840</v>
      </c>
    </row>
    <row r="25" spans="1:29" s="10" customFormat="1" ht="18" customHeight="1" x14ac:dyDescent="0.15">
      <c r="A25" s="9">
        <v>19</v>
      </c>
      <c r="B25" s="13">
        <v>13.24</v>
      </c>
      <c r="C25" s="14">
        <v>9109</v>
      </c>
      <c r="D25" s="13">
        <v>10.17</v>
      </c>
      <c r="E25" s="14">
        <v>4901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23.41</v>
      </c>
      <c r="O25" s="14">
        <f t="shared" si="1"/>
        <v>14010</v>
      </c>
      <c r="P25" s="13">
        <v>0.19</v>
      </c>
      <c r="Q25" s="14">
        <v>40</v>
      </c>
      <c r="R25" s="13">
        <v>0</v>
      </c>
      <c r="S25" s="14">
        <v>0</v>
      </c>
      <c r="T25" s="13">
        <v>11.88</v>
      </c>
      <c r="U25" s="14">
        <v>1799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12.07</v>
      </c>
      <c r="AA25" s="14">
        <f t="shared" si="3"/>
        <v>1839</v>
      </c>
      <c r="AB25" s="13">
        <f t="shared" si="2"/>
        <v>35.480000000000004</v>
      </c>
      <c r="AC25" s="14">
        <f t="shared" si="2"/>
        <v>15849</v>
      </c>
    </row>
    <row r="26" spans="1:29" s="10" customFormat="1" ht="18" customHeight="1" thickBot="1" x14ac:dyDescent="0.2">
      <c r="A26" s="15" t="s">
        <v>20</v>
      </c>
      <c r="B26" s="16">
        <v>21.84</v>
      </c>
      <c r="C26" s="17">
        <v>14817</v>
      </c>
      <c r="D26" s="16">
        <v>9.3000000000000007</v>
      </c>
      <c r="E26" s="17">
        <v>4823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31.14</v>
      </c>
      <c r="O26" s="17">
        <f>SUM(C26,E26,G26,I26,K26,M26)</f>
        <v>19640</v>
      </c>
      <c r="P26" s="16">
        <v>0</v>
      </c>
      <c r="Q26" s="17">
        <v>0</v>
      </c>
      <c r="R26" s="16">
        <v>0.13</v>
      </c>
      <c r="S26" s="17">
        <v>19</v>
      </c>
      <c r="T26" s="16">
        <v>1.73</v>
      </c>
      <c r="U26" s="17">
        <v>269</v>
      </c>
      <c r="V26" s="16">
        <v>0</v>
      </c>
      <c r="W26" s="17">
        <v>0</v>
      </c>
      <c r="X26" s="16">
        <v>3.6</v>
      </c>
      <c r="Y26" s="17">
        <v>620</v>
      </c>
      <c r="Z26" s="16">
        <f t="shared" si="3"/>
        <v>5.46</v>
      </c>
      <c r="AA26" s="17">
        <f t="shared" si="3"/>
        <v>908</v>
      </c>
      <c r="AB26" s="16">
        <f t="shared" si="2"/>
        <v>36.6</v>
      </c>
      <c r="AC26" s="17">
        <f t="shared" si="2"/>
        <v>20548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5040.09</v>
      </c>
      <c r="C27" s="20">
        <f t="shared" si="4"/>
        <v>2889176</v>
      </c>
      <c r="D27" s="19">
        <f t="shared" si="4"/>
        <v>1200.2599999999998</v>
      </c>
      <c r="E27" s="20">
        <f t="shared" si="4"/>
        <v>484470</v>
      </c>
      <c r="F27" s="19">
        <f t="shared" si="4"/>
        <v>7.0100000000000007</v>
      </c>
      <c r="G27" s="20">
        <f t="shared" si="4"/>
        <v>1290</v>
      </c>
      <c r="H27" s="19">
        <f t="shared" si="4"/>
        <v>35.35</v>
      </c>
      <c r="I27" s="20">
        <f t="shared" si="4"/>
        <v>4233</v>
      </c>
      <c r="J27" s="19">
        <f t="shared" si="4"/>
        <v>0</v>
      </c>
      <c r="K27" s="20">
        <f t="shared" si="4"/>
        <v>0</v>
      </c>
      <c r="L27" s="19">
        <f t="shared" si="4"/>
        <v>26.43</v>
      </c>
      <c r="M27" s="20">
        <f t="shared" si="4"/>
        <v>2719</v>
      </c>
      <c r="N27" s="19">
        <f t="shared" si="4"/>
        <v>6309.14</v>
      </c>
      <c r="O27" s="21">
        <f t="shared" si="4"/>
        <v>3381888</v>
      </c>
      <c r="P27" s="19">
        <f t="shared" si="4"/>
        <v>17.25</v>
      </c>
      <c r="Q27" s="20">
        <f t="shared" si="4"/>
        <v>2564</v>
      </c>
      <c r="R27" s="19">
        <f t="shared" si="4"/>
        <v>36.170000000000009</v>
      </c>
      <c r="S27" s="20">
        <f t="shared" si="4"/>
        <v>5280</v>
      </c>
      <c r="T27" s="19">
        <f t="shared" si="4"/>
        <v>1863.6300000000006</v>
      </c>
      <c r="U27" s="20">
        <f t="shared" si="4"/>
        <v>271837</v>
      </c>
      <c r="V27" s="19">
        <f t="shared" si="4"/>
        <v>0</v>
      </c>
      <c r="W27" s="20">
        <f t="shared" si="4"/>
        <v>0</v>
      </c>
      <c r="X27" s="19">
        <f t="shared" si="4"/>
        <v>14.19</v>
      </c>
      <c r="Y27" s="20">
        <f t="shared" si="4"/>
        <v>2375</v>
      </c>
      <c r="Z27" s="19">
        <f t="shared" si="4"/>
        <v>1931.2400000000002</v>
      </c>
      <c r="AA27" s="21">
        <f t="shared" si="4"/>
        <v>282056</v>
      </c>
      <c r="AB27" s="19">
        <f t="shared" si="4"/>
        <v>8240.380000000001</v>
      </c>
      <c r="AC27" s="20">
        <f t="shared" si="4"/>
        <v>3663944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71.27</v>
      </c>
      <c r="Q31" s="24"/>
      <c r="R31" s="19">
        <v>98.72</v>
      </c>
      <c r="S31" s="24"/>
      <c r="T31" s="19">
        <v>6.12</v>
      </c>
      <c r="U31" s="24"/>
      <c r="V31" s="19">
        <v>170.99</v>
      </c>
      <c r="W31" s="20">
        <v>185531</v>
      </c>
      <c r="X31" s="19">
        <v>1.2</v>
      </c>
      <c r="Y31" s="24"/>
      <c r="Z31" s="19">
        <v>0</v>
      </c>
      <c r="AA31" s="24"/>
      <c r="AB31" s="19">
        <f>SUM(AB27,R31,T31,V31,X31,Z31,P31)</f>
        <v>8588.6800000000021</v>
      </c>
      <c r="AC31" s="25">
        <f>AC27</f>
        <v>3663944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2025-09-08T08:26:12Z</dcterms:created>
  <dcterms:modified xsi:type="dcterms:W3CDTF">2025-09-08T08:26:29Z</dcterms:modified>
</cp:coreProperties>
</file>