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2E69FD17-1C38-4D49-9742-9E33E5B4A71B}" xr6:coauthVersionLast="47" xr6:coauthVersionMax="47" xr10:uidLastSave="{00000000-0000-0000-0000-000000000000}"/>
  <bookViews>
    <workbookView xWindow="2340" yWindow="2340" windowWidth="28800" windowHeight="15345" xr2:uid="{0E4802CC-6CEB-47AD-8C40-54EB22FFF2CB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3" i="1" l="1"/>
  <c r="AB23" i="1"/>
  <c r="AC26" i="1"/>
  <c r="AB26" i="1"/>
  <c r="AC10" i="1"/>
  <c r="AB10" i="1"/>
  <c r="AA27" i="1"/>
  <c r="Z27" i="1"/>
  <c r="AC9" i="1"/>
  <c r="AB9" i="1"/>
  <c r="AC25" i="1"/>
  <c r="AB25" i="1"/>
  <c r="AC24" i="1"/>
  <c r="AB24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C7" i="1"/>
  <c r="AB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<sst xmlns="http://schemas.openxmlformats.org/spreadsheetml/2006/main" count="77" uniqueCount="32">
  <si>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</si>
  <si>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</si>
  <si>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</si>
  <si>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</si>
  <si>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</si>
  <si>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</si>
  <si>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</si>
  <si>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</si>
  <si>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</si>
  <si>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</si>
  <si>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</si>
  <si>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</si>
  <si>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</si>
  <si>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</si>
  <si>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</si>
  <si>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</si>
  <si>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</si>
  <si>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</si>
  <si>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</si>
  <si>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</si>
  <si>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</si>
  <si>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</si>
  <si>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</si>
  <si>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</si>
  <si>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</si>
  <si>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</si>
  <si>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</si>
  <si>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</si>
  <si>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</si>
  <si>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</si>
  <si>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</si>
  <si>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相良村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</si>
</sst>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1945956B-AF28-46F8-A932-9240EF2A2E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797F6-F0D6-4F2D-8DAF-3E68396C340C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63.1</v>
      </c>
      <c r="C7" s="14">
        <v>0</v>
      </c>
      <c r="D7" s="13">
        <v>0.68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0.34</v>
      </c>
      <c r="M7" s="14">
        <v>0</v>
      </c>
      <c r="N7" s="13">
        <f>SUM(B7,D7,F7,H7,J7,L7)</f>
        <v>64.12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64.12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133.16</v>
      </c>
      <c r="C8" s="14">
        <v>0</v>
      </c>
      <c r="D8" s="13">
        <v>2.73</v>
      </c>
      <c r="E8" s="14">
        <v>0</v>
      </c>
      <c r="F8" s="13">
        <v>0</v>
      </c>
      <c r="G8" s="14">
        <v>0</v>
      </c>
      <c r="H8" s="13">
        <v>0.2</v>
      </c>
      <c r="I8" s="14">
        <v>18</v>
      </c>
      <c r="J8" s="13">
        <v>0</v>
      </c>
      <c r="K8" s="14">
        <v>0</v>
      </c>
      <c r="L8" s="13">
        <v>3.11</v>
      </c>
      <c r="M8" s="14">
        <v>76</v>
      </c>
      <c r="N8" s="13">
        <f t="shared" ref="N8:O25" si="1">SUM(B8,D8,F8,H8,J8,L8)</f>
        <v>139.19999999999999</v>
      </c>
      <c r="O8" s="14">
        <f t="shared" si="1"/>
        <v>94</v>
      </c>
      <c r="P8" s="13">
        <v>0</v>
      </c>
      <c r="Q8" s="14">
        <v>0</v>
      </c>
      <c r="R8" s="13">
        <v>0</v>
      </c>
      <c r="S8" s="14">
        <v>0</v>
      </c>
      <c r="T8" s="13">
        <v>0.82</v>
      </c>
      <c r="U8" s="14">
        <v>34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0.82</v>
      </c>
      <c r="AA8" s="14">
        <f t="shared" si="0"/>
        <v>34</v>
      </c>
      <c r="AB8" s="13">
        <f t="shared" ref="AB8:AC26" si="2">SUM(Z8,N8)</f>
        <v>140.01999999999998</v>
      </c>
      <c r="AC8" s="14">
        <f t="shared" si="2"/>
        <v>128</v>
      </c>
    </row>
    <row r="9" spans="1:29" s="10" customFormat="1" ht="18" customHeight="1" x14ac:dyDescent="0.15">
      <c r="A9" s="9">
        <v>3</v>
      </c>
      <c r="B9" s="13">
        <v>30.94</v>
      </c>
      <c r="C9" s="14">
        <v>1291</v>
      </c>
      <c r="D9" s="13">
        <v>24.72</v>
      </c>
      <c r="E9" s="14">
        <v>984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0.2</v>
      </c>
      <c r="M9" s="14">
        <v>10</v>
      </c>
      <c r="N9" s="13">
        <f t="shared" si="1"/>
        <v>55.86</v>
      </c>
      <c r="O9" s="14">
        <f t="shared" si="1"/>
        <v>2285</v>
      </c>
      <c r="P9" s="13">
        <v>0</v>
      </c>
      <c r="Q9" s="14">
        <v>0</v>
      </c>
      <c r="R9" s="13">
        <v>0</v>
      </c>
      <c r="S9" s="14">
        <v>0</v>
      </c>
      <c r="T9" s="13">
        <v>5.18</v>
      </c>
      <c r="U9" s="14">
        <v>298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5.18</v>
      </c>
      <c r="AA9" s="14">
        <f t="shared" si="0"/>
        <v>298</v>
      </c>
      <c r="AB9" s="13">
        <f t="shared" si="2"/>
        <v>61.04</v>
      </c>
      <c r="AC9" s="14">
        <f t="shared" si="2"/>
        <v>2583</v>
      </c>
    </row>
    <row r="10" spans="1:29" s="10" customFormat="1" ht="18" customHeight="1" x14ac:dyDescent="0.15">
      <c r="A10" s="9">
        <v>4</v>
      </c>
      <c r="B10" s="13">
        <v>54.33</v>
      </c>
      <c r="C10" s="14">
        <v>4441</v>
      </c>
      <c r="D10" s="13">
        <v>108.88</v>
      </c>
      <c r="E10" s="14">
        <v>8306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21.08</v>
      </c>
      <c r="M10" s="14">
        <v>1932</v>
      </c>
      <c r="N10" s="13">
        <f t="shared" si="1"/>
        <v>184.28999999999996</v>
      </c>
      <c r="O10" s="14">
        <f t="shared" si="1"/>
        <v>14679</v>
      </c>
      <c r="P10" s="13">
        <v>0</v>
      </c>
      <c r="Q10" s="14">
        <v>0</v>
      </c>
      <c r="R10" s="13">
        <v>0</v>
      </c>
      <c r="S10" s="14">
        <v>0</v>
      </c>
      <c r="T10" s="13">
        <v>6.4</v>
      </c>
      <c r="U10" s="14">
        <v>567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6.4</v>
      </c>
      <c r="AA10" s="14">
        <f t="shared" si="0"/>
        <v>567</v>
      </c>
      <c r="AB10" s="13">
        <f t="shared" si="2"/>
        <v>190.68999999999997</v>
      </c>
      <c r="AC10" s="14">
        <f t="shared" si="2"/>
        <v>15246</v>
      </c>
    </row>
    <row r="11" spans="1:29" s="10" customFormat="1" ht="18" customHeight="1" x14ac:dyDescent="0.15">
      <c r="A11" s="9">
        <v>5</v>
      </c>
      <c r="B11" s="13">
        <v>23.85</v>
      </c>
      <c r="C11" s="14">
        <v>3411</v>
      </c>
      <c r="D11" s="13">
        <v>81.510000000000005</v>
      </c>
      <c r="E11" s="14">
        <v>9943</v>
      </c>
      <c r="F11" s="13">
        <v>0.22</v>
      </c>
      <c r="G11" s="14">
        <v>25</v>
      </c>
      <c r="H11" s="13">
        <v>1.1100000000000001</v>
      </c>
      <c r="I11" s="14">
        <v>192</v>
      </c>
      <c r="J11" s="13">
        <v>0</v>
      </c>
      <c r="K11" s="14">
        <v>0</v>
      </c>
      <c r="L11" s="13">
        <v>1.02</v>
      </c>
      <c r="M11" s="14">
        <v>115</v>
      </c>
      <c r="N11" s="13">
        <f t="shared" si="1"/>
        <v>107.71000000000001</v>
      </c>
      <c r="O11" s="14">
        <f t="shared" si="1"/>
        <v>13686</v>
      </c>
      <c r="P11" s="13">
        <v>0</v>
      </c>
      <c r="Q11" s="14">
        <v>0</v>
      </c>
      <c r="R11" s="13">
        <v>0</v>
      </c>
      <c r="S11" s="14">
        <v>0</v>
      </c>
      <c r="T11" s="13">
        <v>18.77</v>
      </c>
      <c r="U11" s="14">
        <v>2142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18.77</v>
      </c>
      <c r="AA11" s="14">
        <f t="shared" si="0"/>
        <v>2142</v>
      </c>
      <c r="AB11" s="13">
        <f t="shared" si="2"/>
        <v>126.48</v>
      </c>
      <c r="AC11" s="14">
        <f t="shared" si="2"/>
        <v>15828</v>
      </c>
    </row>
    <row r="12" spans="1:29" s="10" customFormat="1" ht="18" customHeight="1" x14ac:dyDescent="0.15">
      <c r="A12" s="9">
        <v>6</v>
      </c>
      <c r="B12" s="13">
        <v>48.11</v>
      </c>
      <c r="C12" s="14">
        <v>9992</v>
      </c>
      <c r="D12" s="13">
        <v>91.48</v>
      </c>
      <c r="E12" s="14">
        <v>18291</v>
      </c>
      <c r="F12" s="13">
        <v>0</v>
      </c>
      <c r="G12" s="14">
        <v>0</v>
      </c>
      <c r="H12" s="13">
        <v>0.2</v>
      </c>
      <c r="I12" s="14">
        <v>40</v>
      </c>
      <c r="J12" s="13">
        <v>0</v>
      </c>
      <c r="K12" s="14">
        <v>0</v>
      </c>
      <c r="L12" s="13">
        <v>5.69</v>
      </c>
      <c r="M12" s="14">
        <v>825</v>
      </c>
      <c r="N12" s="13">
        <f t="shared" si="1"/>
        <v>145.47999999999999</v>
      </c>
      <c r="O12" s="14">
        <f t="shared" si="1"/>
        <v>29148</v>
      </c>
      <c r="P12" s="13">
        <v>0</v>
      </c>
      <c r="Q12" s="14">
        <v>0</v>
      </c>
      <c r="R12" s="13">
        <v>0</v>
      </c>
      <c r="S12" s="14">
        <v>0</v>
      </c>
      <c r="T12" s="13">
        <v>8.3699999999999992</v>
      </c>
      <c r="U12" s="14">
        <v>1167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8.3699999999999992</v>
      </c>
      <c r="AA12" s="14">
        <f t="shared" si="0"/>
        <v>1167</v>
      </c>
      <c r="AB12" s="13">
        <f t="shared" si="2"/>
        <v>153.85</v>
      </c>
      <c r="AC12" s="14">
        <f t="shared" si="2"/>
        <v>30315</v>
      </c>
    </row>
    <row r="13" spans="1:29" s="10" customFormat="1" ht="18" customHeight="1" x14ac:dyDescent="0.15">
      <c r="A13" s="9">
        <v>7</v>
      </c>
      <c r="B13" s="13">
        <v>20.93</v>
      </c>
      <c r="C13" s="14">
        <v>6070</v>
      </c>
      <c r="D13" s="13">
        <v>71.06</v>
      </c>
      <c r="E13" s="14">
        <v>19548</v>
      </c>
      <c r="F13" s="13">
        <v>0</v>
      </c>
      <c r="G13" s="14">
        <v>0</v>
      </c>
      <c r="H13" s="13">
        <v>1.27</v>
      </c>
      <c r="I13" s="14">
        <v>265</v>
      </c>
      <c r="J13" s="13">
        <v>0</v>
      </c>
      <c r="K13" s="14">
        <v>0</v>
      </c>
      <c r="L13" s="13">
        <v>0.7</v>
      </c>
      <c r="M13" s="14">
        <v>110</v>
      </c>
      <c r="N13" s="13">
        <f t="shared" si="1"/>
        <v>93.960000000000008</v>
      </c>
      <c r="O13" s="14">
        <f t="shared" si="1"/>
        <v>25993</v>
      </c>
      <c r="P13" s="13">
        <v>0</v>
      </c>
      <c r="Q13" s="14">
        <v>0</v>
      </c>
      <c r="R13" s="13">
        <v>0</v>
      </c>
      <c r="S13" s="14">
        <v>0</v>
      </c>
      <c r="T13" s="13">
        <v>5.39</v>
      </c>
      <c r="U13" s="14">
        <v>853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5.39</v>
      </c>
      <c r="AA13" s="14">
        <f t="shared" si="0"/>
        <v>853</v>
      </c>
      <c r="AB13" s="13">
        <f t="shared" si="2"/>
        <v>99.350000000000009</v>
      </c>
      <c r="AC13" s="14">
        <f t="shared" si="2"/>
        <v>26846</v>
      </c>
    </row>
    <row r="14" spans="1:29" s="10" customFormat="1" ht="18" customHeight="1" x14ac:dyDescent="0.15">
      <c r="A14" s="9">
        <v>8</v>
      </c>
      <c r="B14" s="13">
        <v>32.1</v>
      </c>
      <c r="C14" s="14">
        <v>11953</v>
      </c>
      <c r="D14" s="13">
        <v>170.59</v>
      </c>
      <c r="E14" s="14">
        <v>57942</v>
      </c>
      <c r="F14" s="13">
        <v>0</v>
      </c>
      <c r="G14" s="14">
        <v>0</v>
      </c>
      <c r="H14" s="13">
        <v>18.98</v>
      </c>
      <c r="I14" s="14">
        <v>4253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221.67</v>
      </c>
      <c r="O14" s="14">
        <f t="shared" si="1"/>
        <v>74148</v>
      </c>
      <c r="P14" s="13">
        <v>0</v>
      </c>
      <c r="Q14" s="14">
        <v>0</v>
      </c>
      <c r="R14" s="13">
        <v>0</v>
      </c>
      <c r="S14" s="14">
        <v>0</v>
      </c>
      <c r="T14" s="13">
        <v>66.430000000000007</v>
      </c>
      <c r="U14" s="14">
        <v>11781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66.430000000000007</v>
      </c>
      <c r="AA14" s="14">
        <f t="shared" si="0"/>
        <v>11781</v>
      </c>
      <c r="AB14" s="13">
        <f t="shared" si="2"/>
        <v>288.10000000000002</v>
      </c>
      <c r="AC14" s="14">
        <f t="shared" si="2"/>
        <v>85929</v>
      </c>
    </row>
    <row r="15" spans="1:29" s="10" customFormat="1" ht="18" customHeight="1" x14ac:dyDescent="0.15">
      <c r="A15" s="9">
        <v>9</v>
      </c>
      <c r="B15" s="13">
        <v>70.260000000000005</v>
      </c>
      <c r="C15" s="14">
        <v>30266</v>
      </c>
      <c r="D15" s="13">
        <v>153.5</v>
      </c>
      <c r="E15" s="14">
        <v>62797</v>
      </c>
      <c r="F15" s="13">
        <v>0</v>
      </c>
      <c r="G15" s="14">
        <v>0</v>
      </c>
      <c r="H15" s="13">
        <v>31.79</v>
      </c>
      <c r="I15" s="14">
        <v>7329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255.54999999999998</v>
      </c>
      <c r="O15" s="14">
        <f t="shared" si="1"/>
        <v>100392</v>
      </c>
      <c r="P15" s="13">
        <v>0</v>
      </c>
      <c r="Q15" s="14">
        <v>0</v>
      </c>
      <c r="R15" s="13">
        <v>0.62</v>
      </c>
      <c r="S15" s="14">
        <v>144</v>
      </c>
      <c r="T15" s="13">
        <v>52.49</v>
      </c>
      <c r="U15" s="14">
        <v>9859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53.11</v>
      </c>
      <c r="AA15" s="14">
        <f t="shared" si="0"/>
        <v>10003</v>
      </c>
      <c r="AB15" s="13">
        <f t="shared" si="2"/>
        <v>308.65999999999997</v>
      </c>
      <c r="AC15" s="14">
        <f t="shared" si="2"/>
        <v>110395</v>
      </c>
    </row>
    <row r="16" spans="1:29" s="10" customFormat="1" ht="18" customHeight="1" x14ac:dyDescent="0.15">
      <c r="A16" s="9">
        <v>10</v>
      </c>
      <c r="B16" s="13">
        <v>147.47999999999999</v>
      </c>
      <c r="C16" s="14">
        <v>69609</v>
      </c>
      <c r="D16" s="13">
        <v>162.04</v>
      </c>
      <c r="E16" s="14">
        <v>72598</v>
      </c>
      <c r="F16" s="13">
        <v>0</v>
      </c>
      <c r="G16" s="14">
        <v>0</v>
      </c>
      <c r="H16" s="13">
        <v>11.44</v>
      </c>
      <c r="I16" s="14">
        <v>2694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320.95999999999998</v>
      </c>
      <c r="O16" s="14">
        <f t="shared" si="1"/>
        <v>144901</v>
      </c>
      <c r="P16" s="13">
        <v>0</v>
      </c>
      <c r="Q16" s="14">
        <v>0</v>
      </c>
      <c r="R16" s="13">
        <v>0</v>
      </c>
      <c r="S16" s="14">
        <v>0</v>
      </c>
      <c r="T16" s="13">
        <v>5.03</v>
      </c>
      <c r="U16" s="14">
        <v>1025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5.03</v>
      </c>
      <c r="AA16" s="14">
        <f t="shared" si="0"/>
        <v>1025</v>
      </c>
      <c r="AB16" s="13">
        <f t="shared" si="2"/>
        <v>325.98999999999995</v>
      </c>
      <c r="AC16" s="14">
        <f t="shared" si="2"/>
        <v>145926</v>
      </c>
    </row>
    <row r="17" spans="1:29" s="10" customFormat="1" ht="18" customHeight="1" x14ac:dyDescent="0.15">
      <c r="A17" s="9">
        <v>11</v>
      </c>
      <c r="B17" s="13">
        <v>159.59</v>
      </c>
      <c r="C17" s="14">
        <v>80718</v>
      </c>
      <c r="D17" s="13">
        <v>310.05</v>
      </c>
      <c r="E17" s="14">
        <v>150994</v>
      </c>
      <c r="F17" s="13">
        <v>0</v>
      </c>
      <c r="G17" s="14">
        <v>0</v>
      </c>
      <c r="H17" s="13">
        <v>3.7</v>
      </c>
      <c r="I17" s="14">
        <v>896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473.34</v>
      </c>
      <c r="O17" s="14">
        <f t="shared" si="1"/>
        <v>232608</v>
      </c>
      <c r="P17" s="13">
        <v>0</v>
      </c>
      <c r="Q17" s="14">
        <v>0</v>
      </c>
      <c r="R17" s="13">
        <v>0</v>
      </c>
      <c r="S17" s="14">
        <v>0</v>
      </c>
      <c r="T17" s="13">
        <v>19.55</v>
      </c>
      <c r="U17" s="14">
        <v>3968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19.55</v>
      </c>
      <c r="AA17" s="14">
        <f t="shared" si="0"/>
        <v>3968</v>
      </c>
      <c r="AB17" s="13">
        <f t="shared" si="2"/>
        <v>492.89</v>
      </c>
      <c r="AC17" s="14">
        <f t="shared" si="2"/>
        <v>236576</v>
      </c>
    </row>
    <row r="18" spans="1:29" s="10" customFormat="1" ht="18" customHeight="1" x14ac:dyDescent="0.15">
      <c r="A18" s="9">
        <v>12</v>
      </c>
      <c r="B18" s="13">
        <v>263.13</v>
      </c>
      <c r="C18" s="14">
        <v>141113</v>
      </c>
      <c r="D18" s="13">
        <v>376.32</v>
      </c>
      <c r="E18" s="14">
        <v>196258</v>
      </c>
      <c r="F18" s="13">
        <v>1.37</v>
      </c>
      <c r="G18" s="14">
        <v>368</v>
      </c>
      <c r="H18" s="13">
        <v>5.27</v>
      </c>
      <c r="I18" s="14">
        <v>1291</v>
      </c>
      <c r="J18" s="13">
        <v>0</v>
      </c>
      <c r="K18" s="14">
        <v>0</v>
      </c>
      <c r="L18" s="13">
        <v>1.98</v>
      </c>
      <c r="M18" s="14">
        <v>422</v>
      </c>
      <c r="N18" s="13">
        <f t="shared" si="1"/>
        <v>648.07000000000005</v>
      </c>
      <c r="O18" s="14">
        <f t="shared" si="1"/>
        <v>339452</v>
      </c>
      <c r="P18" s="13">
        <v>0</v>
      </c>
      <c r="Q18" s="14">
        <v>0</v>
      </c>
      <c r="R18" s="13">
        <v>0.99</v>
      </c>
      <c r="S18" s="14">
        <v>242</v>
      </c>
      <c r="T18" s="13">
        <v>120.27</v>
      </c>
      <c r="U18" s="14">
        <v>25235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121.25999999999999</v>
      </c>
      <c r="AA18" s="14">
        <f t="shared" si="0"/>
        <v>25477</v>
      </c>
      <c r="AB18" s="13">
        <f t="shared" si="2"/>
        <v>769.33</v>
      </c>
      <c r="AC18" s="14">
        <f t="shared" si="2"/>
        <v>364929</v>
      </c>
    </row>
    <row r="19" spans="1:29" s="10" customFormat="1" ht="18" customHeight="1" x14ac:dyDescent="0.15">
      <c r="A19" s="9">
        <v>13</v>
      </c>
      <c r="B19" s="13">
        <v>235.2</v>
      </c>
      <c r="C19" s="14">
        <v>134205</v>
      </c>
      <c r="D19" s="13">
        <v>217.19</v>
      </c>
      <c r="E19" s="14">
        <v>119673</v>
      </c>
      <c r="F19" s="13">
        <v>48.16</v>
      </c>
      <c r="G19" s="14">
        <v>13437</v>
      </c>
      <c r="H19" s="13">
        <v>2.2799999999999998</v>
      </c>
      <c r="I19" s="14">
        <v>562</v>
      </c>
      <c r="J19" s="13">
        <v>0</v>
      </c>
      <c r="K19" s="14">
        <v>0</v>
      </c>
      <c r="L19" s="13">
        <v>0.49</v>
      </c>
      <c r="M19" s="14">
        <v>107</v>
      </c>
      <c r="N19" s="13">
        <f t="shared" si="1"/>
        <v>503.31999999999994</v>
      </c>
      <c r="O19" s="14">
        <f t="shared" si="1"/>
        <v>267984</v>
      </c>
      <c r="P19" s="13">
        <v>0.03</v>
      </c>
      <c r="Q19" s="14">
        <v>8</v>
      </c>
      <c r="R19" s="13">
        <v>1.67</v>
      </c>
      <c r="S19" s="14">
        <v>412</v>
      </c>
      <c r="T19" s="13">
        <v>361.32</v>
      </c>
      <c r="U19" s="14">
        <v>78060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363.02</v>
      </c>
      <c r="AA19" s="14">
        <f t="shared" si="0"/>
        <v>78480</v>
      </c>
      <c r="AB19" s="13">
        <f t="shared" si="2"/>
        <v>866.33999999999992</v>
      </c>
      <c r="AC19" s="14">
        <f t="shared" si="2"/>
        <v>346464</v>
      </c>
    </row>
    <row r="20" spans="1:29" s="10" customFormat="1" ht="18" customHeight="1" x14ac:dyDescent="0.15">
      <c r="A20" s="9">
        <v>14</v>
      </c>
      <c r="B20" s="13">
        <v>158.4</v>
      </c>
      <c r="C20" s="14">
        <v>94097</v>
      </c>
      <c r="D20" s="13">
        <v>161.12</v>
      </c>
      <c r="E20" s="14">
        <v>92566</v>
      </c>
      <c r="F20" s="13">
        <v>48.01</v>
      </c>
      <c r="G20" s="14">
        <v>13856</v>
      </c>
      <c r="H20" s="13">
        <v>3.27</v>
      </c>
      <c r="I20" s="14">
        <v>820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370.79999999999995</v>
      </c>
      <c r="O20" s="14">
        <f t="shared" si="1"/>
        <v>201339</v>
      </c>
      <c r="P20" s="13">
        <v>1.07</v>
      </c>
      <c r="Q20" s="14">
        <v>310</v>
      </c>
      <c r="R20" s="13">
        <v>0.12</v>
      </c>
      <c r="S20" s="14">
        <v>31</v>
      </c>
      <c r="T20" s="13">
        <v>372.76</v>
      </c>
      <c r="U20" s="14">
        <v>82426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373.95</v>
      </c>
      <c r="AA20" s="14">
        <f t="shared" si="0"/>
        <v>82767</v>
      </c>
      <c r="AB20" s="13">
        <f t="shared" si="2"/>
        <v>744.75</v>
      </c>
      <c r="AC20" s="14">
        <f t="shared" si="2"/>
        <v>284106</v>
      </c>
    </row>
    <row r="21" spans="1:29" s="10" customFormat="1" ht="18" customHeight="1" x14ac:dyDescent="0.15">
      <c r="A21" s="9">
        <v>15</v>
      </c>
      <c r="B21" s="13">
        <v>78.489999999999995</v>
      </c>
      <c r="C21" s="14">
        <v>47509</v>
      </c>
      <c r="D21" s="13">
        <v>76.84</v>
      </c>
      <c r="E21" s="14">
        <v>44911</v>
      </c>
      <c r="F21" s="13">
        <v>11.55</v>
      </c>
      <c r="G21" s="14">
        <v>3455</v>
      </c>
      <c r="H21" s="13">
        <v>1.78</v>
      </c>
      <c r="I21" s="14">
        <v>450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168.66</v>
      </c>
      <c r="O21" s="14">
        <f t="shared" si="1"/>
        <v>96325</v>
      </c>
      <c r="P21" s="13">
        <v>0</v>
      </c>
      <c r="Q21" s="14">
        <v>0</v>
      </c>
      <c r="R21" s="13">
        <v>0</v>
      </c>
      <c r="S21" s="14">
        <v>0</v>
      </c>
      <c r="T21" s="13">
        <v>326.52999999999997</v>
      </c>
      <c r="U21" s="14">
        <v>72072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326.52999999999997</v>
      </c>
      <c r="AA21" s="14">
        <f t="shared" si="0"/>
        <v>72072</v>
      </c>
      <c r="AB21" s="13">
        <f t="shared" si="2"/>
        <v>495.18999999999994</v>
      </c>
      <c r="AC21" s="14">
        <f t="shared" si="2"/>
        <v>168397</v>
      </c>
    </row>
    <row r="22" spans="1:29" s="10" customFormat="1" ht="18" customHeight="1" x14ac:dyDescent="0.15">
      <c r="A22" s="9">
        <v>16</v>
      </c>
      <c r="B22" s="13">
        <v>25.73</v>
      </c>
      <c r="C22" s="14">
        <v>16187</v>
      </c>
      <c r="D22" s="13">
        <v>51.47</v>
      </c>
      <c r="E22" s="14">
        <v>31482</v>
      </c>
      <c r="F22" s="13">
        <v>2.13</v>
      </c>
      <c r="G22" s="14">
        <v>647</v>
      </c>
      <c r="H22" s="13">
        <v>0.78</v>
      </c>
      <c r="I22" s="14">
        <v>200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80.11</v>
      </c>
      <c r="O22" s="14">
        <f t="shared" si="1"/>
        <v>48516</v>
      </c>
      <c r="P22" s="13">
        <v>0</v>
      </c>
      <c r="Q22" s="14">
        <v>0</v>
      </c>
      <c r="R22" s="13">
        <v>0</v>
      </c>
      <c r="S22" s="14">
        <v>0</v>
      </c>
      <c r="T22" s="13">
        <v>208.3</v>
      </c>
      <c r="U22" s="14">
        <v>47445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208.3</v>
      </c>
      <c r="AA22" s="14">
        <f t="shared" si="0"/>
        <v>47445</v>
      </c>
      <c r="AB22" s="13">
        <f t="shared" si="2"/>
        <v>288.41000000000003</v>
      </c>
      <c r="AC22" s="14">
        <f t="shared" si="2"/>
        <v>95961</v>
      </c>
    </row>
    <row r="23" spans="1:29" s="10" customFormat="1" ht="18" customHeight="1" x14ac:dyDescent="0.15">
      <c r="A23" s="9">
        <v>17</v>
      </c>
      <c r="B23" s="13">
        <v>6.92</v>
      </c>
      <c r="C23" s="14">
        <v>4436</v>
      </c>
      <c r="D23" s="13">
        <v>9.43</v>
      </c>
      <c r="E23" s="14">
        <v>5867</v>
      </c>
      <c r="F23" s="13">
        <v>0.33</v>
      </c>
      <c r="G23" s="14">
        <v>102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16.68</v>
      </c>
      <c r="O23" s="14">
        <f t="shared" si="1"/>
        <v>10405</v>
      </c>
      <c r="P23" s="13">
        <v>0.09</v>
      </c>
      <c r="Q23" s="14">
        <v>28</v>
      </c>
      <c r="R23" s="13">
        <v>0</v>
      </c>
      <c r="S23" s="14">
        <v>0</v>
      </c>
      <c r="T23" s="13">
        <v>42.45</v>
      </c>
      <c r="U23" s="14">
        <v>9681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42.540000000000006</v>
      </c>
      <c r="AA23" s="14">
        <f t="shared" si="3"/>
        <v>9709</v>
      </c>
      <c r="AB23" s="13">
        <f t="shared" si="2"/>
        <v>59.220000000000006</v>
      </c>
      <c r="AC23" s="14">
        <f t="shared" si="2"/>
        <v>20114</v>
      </c>
    </row>
    <row r="24" spans="1:29" s="10" customFormat="1" ht="18" customHeight="1" x14ac:dyDescent="0.15">
      <c r="A24" s="9">
        <v>18</v>
      </c>
      <c r="B24" s="13">
        <v>18.260000000000002</v>
      </c>
      <c r="C24" s="14">
        <v>11797</v>
      </c>
      <c r="D24" s="13">
        <v>13.77</v>
      </c>
      <c r="E24" s="14">
        <v>8635</v>
      </c>
      <c r="F24" s="13">
        <v>1.45</v>
      </c>
      <c r="G24" s="14">
        <v>455</v>
      </c>
      <c r="H24" s="13">
        <v>0.65</v>
      </c>
      <c r="I24" s="14">
        <v>168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34.130000000000003</v>
      </c>
      <c r="O24" s="14">
        <f t="shared" si="1"/>
        <v>21055</v>
      </c>
      <c r="P24" s="13">
        <v>0</v>
      </c>
      <c r="Q24" s="14">
        <v>0</v>
      </c>
      <c r="R24" s="13">
        <v>0</v>
      </c>
      <c r="S24" s="14">
        <v>0</v>
      </c>
      <c r="T24" s="13">
        <v>23.86</v>
      </c>
      <c r="U24" s="14">
        <v>5798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23.86</v>
      </c>
      <c r="AA24" s="14">
        <f t="shared" si="3"/>
        <v>5798</v>
      </c>
      <c r="AB24" s="13">
        <f t="shared" si="2"/>
        <v>57.99</v>
      </c>
      <c r="AC24" s="14">
        <f t="shared" si="2"/>
        <v>26853</v>
      </c>
    </row>
    <row r="25" spans="1:29" s="10" customFormat="1" ht="18" customHeight="1" x14ac:dyDescent="0.15">
      <c r="A25" s="9">
        <v>19</v>
      </c>
      <c r="B25" s="13">
        <v>1.63</v>
      </c>
      <c r="C25" s="14">
        <v>1063</v>
      </c>
      <c r="D25" s="13">
        <v>1.29</v>
      </c>
      <c r="E25" s="14">
        <v>733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2.92</v>
      </c>
      <c r="O25" s="14">
        <f t="shared" si="1"/>
        <v>1796</v>
      </c>
      <c r="P25" s="13">
        <v>0</v>
      </c>
      <c r="Q25" s="14">
        <v>0</v>
      </c>
      <c r="R25" s="13">
        <v>0.32</v>
      </c>
      <c r="S25" s="14">
        <v>83</v>
      </c>
      <c r="T25" s="13">
        <v>1.05</v>
      </c>
      <c r="U25" s="14">
        <v>258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1.37</v>
      </c>
      <c r="AA25" s="14">
        <f t="shared" si="3"/>
        <v>341</v>
      </c>
      <c r="AB25" s="13">
        <f t="shared" si="2"/>
        <v>4.29</v>
      </c>
      <c r="AC25" s="14">
        <f t="shared" si="2"/>
        <v>2137</v>
      </c>
    </row>
    <row r="26" spans="1:29" s="10" customFormat="1" ht="18" customHeight="1" thickBot="1" x14ac:dyDescent="0.2">
      <c r="A26" s="15" t="s">
        <v>20</v>
      </c>
      <c r="B26" s="16">
        <v>1.77</v>
      </c>
      <c r="C26" s="17">
        <v>1160</v>
      </c>
      <c r="D26" s="16">
        <v>0.87</v>
      </c>
      <c r="E26" s="17">
        <v>552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2.64</v>
      </c>
      <c r="O26" s="17">
        <f>SUM(C26,E26,G26,I26,K26,M26)</f>
        <v>1712</v>
      </c>
      <c r="P26" s="16">
        <v>0</v>
      </c>
      <c r="Q26" s="17">
        <v>0</v>
      </c>
      <c r="R26" s="16">
        <v>0</v>
      </c>
      <c r="S26" s="17">
        <v>0</v>
      </c>
      <c r="T26" s="16">
        <v>1.25</v>
      </c>
      <c r="U26" s="17">
        <v>311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1.25</v>
      </c>
      <c r="AA26" s="17">
        <f t="shared" si="3"/>
        <v>311</v>
      </c>
      <c r="AB26" s="16">
        <f t="shared" si="2"/>
        <v>3.89</v>
      </c>
      <c r="AC26" s="17">
        <f t="shared" si="2"/>
        <v>2023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1573.3800000000003</v>
      </c>
      <c r="C27" s="20">
        <f t="shared" si="4"/>
        <v>669318</v>
      </c>
      <c r="D27" s="19">
        <f t="shared" si="4"/>
        <v>2085.5399999999995</v>
      </c>
      <c r="E27" s="20">
        <f t="shared" si="4"/>
        <v>902080</v>
      </c>
      <c r="F27" s="19">
        <f t="shared" si="4"/>
        <v>113.21999999999998</v>
      </c>
      <c r="G27" s="20">
        <f t="shared" si="4"/>
        <v>32345</v>
      </c>
      <c r="H27" s="19">
        <f t="shared" si="4"/>
        <v>82.72</v>
      </c>
      <c r="I27" s="20">
        <f t="shared" si="4"/>
        <v>19178</v>
      </c>
      <c r="J27" s="19">
        <f t="shared" si="4"/>
        <v>0</v>
      </c>
      <c r="K27" s="20">
        <f t="shared" si="4"/>
        <v>0</v>
      </c>
      <c r="L27" s="19">
        <f t="shared" si="4"/>
        <v>34.61</v>
      </c>
      <c r="M27" s="20">
        <f t="shared" si="4"/>
        <v>3597</v>
      </c>
      <c r="N27" s="19">
        <f t="shared" si="4"/>
        <v>3889.47</v>
      </c>
      <c r="O27" s="21">
        <f t="shared" si="4"/>
        <v>1626518</v>
      </c>
      <c r="P27" s="19">
        <f t="shared" si="4"/>
        <v>1.1900000000000002</v>
      </c>
      <c r="Q27" s="20">
        <f t="shared" si="4"/>
        <v>346</v>
      </c>
      <c r="R27" s="19">
        <f t="shared" si="4"/>
        <v>3.7199999999999998</v>
      </c>
      <c r="S27" s="20">
        <f t="shared" si="4"/>
        <v>912</v>
      </c>
      <c r="T27" s="19">
        <f t="shared" si="4"/>
        <v>1646.2199999999998</v>
      </c>
      <c r="U27" s="20">
        <f t="shared" si="4"/>
        <v>352980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1651.1299999999997</v>
      </c>
      <c r="AA27" s="21">
        <f t="shared" si="4"/>
        <v>354238</v>
      </c>
      <c r="AB27" s="19">
        <f t="shared" si="4"/>
        <v>5540.5999999999995</v>
      </c>
      <c r="AC27" s="20">
        <f t="shared" si="4"/>
        <v>1980756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1.22</v>
      </c>
      <c r="Q31" s="24"/>
      <c r="R31" s="19">
        <v>27.32</v>
      </c>
      <c r="S31" s="24"/>
      <c r="T31" s="19">
        <v>21.54</v>
      </c>
      <c r="U31" s="24"/>
      <c r="V31" s="19">
        <v>57.72</v>
      </c>
      <c r="W31" s="20">
        <v>44598</v>
      </c>
      <c r="X31" s="19">
        <v>0</v>
      </c>
      <c r="Y31" s="24"/>
      <c r="Z31" s="19">
        <v>0</v>
      </c>
      <c r="AA31" s="24"/>
      <c r="AB31" s="19">
        <f>SUM(AB27,R31,T31,V31,X31,Z31,P31)</f>
        <v>5648.4</v>
      </c>
      <c r="AC31" s="25">
        <f>AC27</f>
        <v>1980756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2025-09-08T09:58:50Z</dcterms:created>
  <dcterms:modified xsi:type="dcterms:W3CDTF">2025-09-08T09:58:56Z</dcterms:modified>
</cp:coreProperties>
</file>