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DA43CAC8-0659-42B0-8BD2-DC8A865B669D}" xr6:coauthVersionLast="47" xr6:coauthVersionMax="47" xr10:uidLastSave="{00000000-0000-0000-0000-000000000000}"/>
  <bookViews>
    <workbookView xWindow="1170" yWindow="1170" windowWidth="28800" windowHeight="15345" xr2:uid="{5BC153DA-7DB3-4C3F-89EB-446774F50A7A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C23" i="1"/>
  <c r="AB23" i="1"/>
  <c r="AC7" i="1"/>
  <c r="AB7" i="1"/>
  <c r="AB26" i="1"/>
  <c r="AC10" i="1"/>
  <c r="AC24" i="1"/>
  <c r="AB10" i="1"/>
  <c r="AA27" i="1"/>
  <c r="Z27" i="1"/>
  <c r="AB17" i="1"/>
  <c r="AB25" i="1"/>
  <c r="AC17" i="1"/>
  <c r="AC25" i="1"/>
  <c r="AB24" i="1"/>
  <c r="AC22" i="1"/>
  <c r="AB22" i="1"/>
  <c r="AC21" i="1"/>
  <c r="AB21" i="1"/>
  <c r="AC20" i="1"/>
  <c r="AB20" i="1"/>
  <c r="AC19" i="1"/>
  <c r="AB19" i="1"/>
  <c r="AC18" i="1"/>
  <c r="AB18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9" i="1"/>
  <c r="AB9" i="1"/>
  <c r="AC8" i="1"/>
  <c r="AB8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<sst xmlns="http://schemas.openxmlformats.org/spreadsheetml/2006/main" count="77" uniqueCount="32">
  <si>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</si>
  <si>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</si>
  <si>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</si>
  <si>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</si>
  <si>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</si>
  <si>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</si>
  <si>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</si>
  <si>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</si>
  <si>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</si>
  <si>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</si>
  <si>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</si>
  <si>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</si>
  <si>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</si>
  <si>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</si>
  <si>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</si>
  <si>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</si>
  <si>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</si>
  <si>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</si>
  <si>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</si>
  <si>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</si>
  <si>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</si>
  <si>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</si>
  <si>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</si>
  <si>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</si>
  <si>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</si>
  <si>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</si>
  <si>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</si>
  <si>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</si>
  <si>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</si>
  <si>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緑川</t>
  </si>
  <si>
    <t>上益城</t>
    <phoneticPr fontId="6"/>
  </si>
  <si>
    <t>益城町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</si>
</sst>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5F6A6021-313D-4C60-8F62-B46EC9A4FD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D28DE-E57C-46C3-A0DB-9D7104F6465F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0.14000000000000001</v>
      </c>
      <c r="M8" s="14">
        <v>0</v>
      </c>
      <c r="N8" s="13">
        <f t="shared" ref="N8:O25" si="1">SUM(B8,D8,F8,H8,J8,L8)</f>
        <v>0.14000000000000001</v>
      </c>
      <c r="O8" s="14">
        <f t="shared" si="1"/>
        <v>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0.14000000000000001</v>
      </c>
      <c r="AC8" s="14">
        <f t="shared" si="2"/>
        <v>0</v>
      </c>
    </row>
    <row r="9" spans="1:29" s="10" customFormat="1" ht="18" customHeight="1" x14ac:dyDescent="0.15">
      <c r="A9" s="9">
        <v>3</v>
      </c>
      <c r="B9" s="13">
        <v>0.52</v>
      </c>
      <c r="C9" s="14">
        <v>14</v>
      </c>
      <c r="D9" s="13">
        <v>0.5</v>
      </c>
      <c r="E9" s="14">
        <v>14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1.02</v>
      </c>
      <c r="O9" s="14">
        <f t="shared" si="1"/>
        <v>28</v>
      </c>
      <c r="P9" s="13">
        <v>0</v>
      </c>
      <c r="Q9" s="14">
        <v>0</v>
      </c>
      <c r="R9" s="13">
        <v>1.1000000000000001</v>
      </c>
      <c r="S9" s="14">
        <v>80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1.1000000000000001</v>
      </c>
      <c r="AA9" s="14">
        <f t="shared" si="0"/>
        <v>80</v>
      </c>
      <c r="AB9" s="13">
        <f t="shared" si="2"/>
        <v>2.12</v>
      </c>
      <c r="AC9" s="14">
        <f t="shared" si="2"/>
        <v>108</v>
      </c>
    </row>
    <row r="10" spans="1:29" s="10" customFormat="1" ht="18" customHeight="1" x14ac:dyDescent="0.15">
      <c r="A10" s="9">
        <v>4</v>
      </c>
      <c r="B10" s="13">
        <v>0</v>
      </c>
      <c r="C10" s="14">
        <v>0</v>
      </c>
      <c r="D10" s="13">
        <v>0.59</v>
      </c>
      <c r="E10" s="14">
        <v>43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f t="shared" si="1"/>
        <v>0.59</v>
      </c>
      <c r="O10" s="14">
        <f t="shared" si="1"/>
        <v>43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0.59</v>
      </c>
      <c r="AC10" s="14">
        <f t="shared" si="2"/>
        <v>43</v>
      </c>
    </row>
    <row r="11" spans="1:29" s="10" customFormat="1" ht="18" customHeight="1" x14ac:dyDescent="0.15">
      <c r="A11" s="9">
        <v>5</v>
      </c>
      <c r="B11" s="13">
        <v>0</v>
      </c>
      <c r="C11" s="14">
        <v>0</v>
      </c>
      <c r="D11" s="13">
        <v>0</v>
      </c>
      <c r="E11" s="14">
        <v>0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0</v>
      </c>
      <c r="O11" s="14">
        <f t="shared" si="1"/>
        <v>0</v>
      </c>
      <c r="P11" s="13">
        <v>0</v>
      </c>
      <c r="Q11" s="14">
        <v>0</v>
      </c>
      <c r="R11" s="13">
        <v>0</v>
      </c>
      <c r="S11" s="14">
        <v>0</v>
      </c>
      <c r="T11" s="13">
        <v>3.18</v>
      </c>
      <c r="U11" s="14">
        <v>294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3.18</v>
      </c>
      <c r="AA11" s="14">
        <f t="shared" si="0"/>
        <v>294</v>
      </c>
      <c r="AB11" s="13">
        <f t="shared" si="2"/>
        <v>3.18</v>
      </c>
      <c r="AC11" s="14">
        <f t="shared" si="2"/>
        <v>294</v>
      </c>
    </row>
    <row r="12" spans="1:29" s="10" customFormat="1" ht="18" customHeight="1" x14ac:dyDescent="0.15">
      <c r="A12" s="9">
        <v>6</v>
      </c>
      <c r="B12" s="13">
        <v>0.17</v>
      </c>
      <c r="C12" s="14">
        <v>36</v>
      </c>
      <c r="D12" s="13">
        <v>0.7</v>
      </c>
      <c r="E12" s="14">
        <v>147</v>
      </c>
      <c r="F12" s="13">
        <v>0</v>
      </c>
      <c r="G12" s="14">
        <v>0</v>
      </c>
      <c r="H12" s="13">
        <v>0.32</v>
      </c>
      <c r="I12" s="14">
        <v>38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1.19</v>
      </c>
      <c r="O12" s="14">
        <f t="shared" si="1"/>
        <v>221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1.19</v>
      </c>
      <c r="AC12" s="14">
        <f t="shared" si="2"/>
        <v>221</v>
      </c>
    </row>
    <row r="13" spans="1:29" s="10" customFormat="1" ht="18" customHeight="1" x14ac:dyDescent="0.15">
      <c r="A13" s="9">
        <v>7</v>
      </c>
      <c r="B13" s="13">
        <v>0.19</v>
      </c>
      <c r="C13" s="14">
        <v>56</v>
      </c>
      <c r="D13" s="13">
        <v>4.3</v>
      </c>
      <c r="E13" s="14">
        <v>1138</v>
      </c>
      <c r="F13" s="13">
        <v>0</v>
      </c>
      <c r="G13" s="14">
        <v>0</v>
      </c>
      <c r="H13" s="13">
        <v>0.3</v>
      </c>
      <c r="I13" s="14">
        <v>40</v>
      </c>
      <c r="J13" s="13">
        <v>0</v>
      </c>
      <c r="K13" s="14">
        <v>0</v>
      </c>
      <c r="L13" s="13">
        <v>0</v>
      </c>
      <c r="M13" s="14">
        <v>0</v>
      </c>
      <c r="N13" s="13">
        <f t="shared" si="1"/>
        <v>4.79</v>
      </c>
      <c r="O13" s="14">
        <f t="shared" si="1"/>
        <v>1234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4.79</v>
      </c>
      <c r="AC13" s="14">
        <f t="shared" si="2"/>
        <v>1234</v>
      </c>
    </row>
    <row r="14" spans="1:29" s="10" customFormat="1" ht="18" customHeight="1" x14ac:dyDescent="0.15">
      <c r="A14" s="9">
        <v>8</v>
      </c>
      <c r="B14" s="13">
        <v>0.1</v>
      </c>
      <c r="C14" s="14">
        <v>34</v>
      </c>
      <c r="D14" s="13">
        <v>6.05</v>
      </c>
      <c r="E14" s="14">
        <v>2056</v>
      </c>
      <c r="F14" s="13">
        <v>0</v>
      </c>
      <c r="G14" s="14">
        <v>0</v>
      </c>
      <c r="H14" s="13">
        <v>0.77</v>
      </c>
      <c r="I14" s="14">
        <v>105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6.92</v>
      </c>
      <c r="O14" s="14">
        <f t="shared" si="1"/>
        <v>2195</v>
      </c>
      <c r="P14" s="13">
        <v>0</v>
      </c>
      <c r="Q14" s="14">
        <v>0</v>
      </c>
      <c r="R14" s="13">
        <v>0</v>
      </c>
      <c r="S14" s="14">
        <v>0</v>
      </c>
      <c r="T14" s="13">
        <v>9.32</v>
      </c>
      <c r="U14" s="14">
        <v>1236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9.32</v>
      </c>
      <c r="AA14" s="14">
        <f t="shared" si="0"/>
        <v>1236</v>
      </c>
      <c r="AB14" s="13">
        <f t="shared" si="2"/>
        <v>16.240000000000002</v>
      </c>
      <c r="AC14" s="14">
        <f t="shared" si="2"/>
        <v>3431</v>
      </c>
    </row>
    <row r="15" spans="1:29" s="10" customFormat="1" ht="18" customHeight="1" x14ac:dyDescent="0.15">
      <c r="A15" s="9">
        <v>9</v>
      </c>
      <c r="B15" s="13">
        <v>1.3</v>
      </c>
      <c r="C15" s="14">
        <v>562</v>
      </c>
      <c r="D15" s="13">
        <v>3.88</v>
      </c>
      <c r="E15" s="14">
        <v>1571</v>
      </c>
      <c r="F15" s="13">
        <v>0</v>
      </c>
      <c r="G15" s="14">
        <v>0</v>
      </c>
      <c r="H15" s="13">
        <v>0.9</v>
      </c>
      <c r="I15" s="14">
        <v>127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6.08</v>
      </c>
      <c r="O15" s="14">
        <f t="shared" si="1"/>
        <v>2260</v>
      </c>
      <c r="P15" s="13">
        <v>0</v>
      </c>
      <c r="Q15" s="14">
        <v>0</v>
      </c>
      <c r="R15" s="13">
        <v>0.99</v>
      </c>
      <c r="S15" s="14">
        <v>139</v>
      </c>
      <c r="T15" s="13">
        <v>2.42</v>
      </c>
      <c r="U15" s="14">
        <v>353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3.41</v>
      </c>
      <c r="AA15" s="14">
        <f t="shared" si="0"/>
        <v>492</v>
      </c>
      <c r="AB15" s="13">
        <f t="shared" si="2"/>
        <v>9.49</v>
      </c>
      <c r="AC15" s="14">
        <f t="shared" si="2"/>
        <v>2752</v>
      </c>
    </row>
    <row r="16" spans="1:29" s="10" customFormat="1" ht="18" customHeight="1" x14ac:dyDescent="0.15">
      <c r="A16" s="9">
        <v>10</v>
      </c>
      <c r="B16" s="13">
        <v>7.66</v>
      </c>
      <c r="C16" s="14">
        <v>3561</v>
      </c>
      <c r="D16" s="13">
        <v>26.43</v>
      </c>
      <c r="E16" s="14">
        <v>11994</v>
      </c>
      <c r="F16" s="13">
        <v>0</v>
      </c>
      <c r="G16" s="14">
        <v>0</v>
      </c>
      <c r="H16" s="13">
        <v>0.42</v>
      </c>
      <c r="I16" s="14">
        <v>60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34.510000000000005</v>
      </c>
      <c r="O16" s="14">
        <f t="shared" si="1"/>
        <v>15615</v>
      </c>
      <c r="P16" s="13">
        <v>0</v>
      </c>
      <c r="Q16" s="14">
        <v>0</v>
      </c>
      <c r="R16" s="13">
        <v>11.79</v>
      </c>
      <c r="S16" s="14">
        <v>1735</v>
      </c>
      <c r="T16" s="13">
        <v>0.88</v>
      </c>
      <c r="U16" s="14">
        <v>136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12.67</v>
      </c>
      <c r="AA16" s="14">
        <f t="shared" si="0"/>
        <v>1871</v>
      </c>
      <c r="AB16" s="13">
        <f t="shared" si="2"/>
        <v>47.180000000000007</v>
      </c>
      <c r="AC16" s="14">
        <f t="shared" si="2"/>
        <v>17486</v>
      </c>
    </row>
    <row r="17" spans="1:29" s="10" customFormat="1" ht="18" customHeight="1" x14ac:dyDescent="0.15">
      <c r="A17" s="9">
        <v>11</v>
      </c>
      <c r="B17" s="13">
        <v>5.42</v>
      </c>
      <c r="C17" s="14">
        <v>2599</v>
      </c>
      <c r="D17" s="13">
        <v>64.16</v>
      </c>
      <c r="E17" s="14">
        <v>29384</v>
      </c>
      <c r="F17" s="13">
        <v>0</v>
      </c>
      <c r="G17" s="14">
        <v>0</v>
      </c>
      <c r="H17" s="13">
        <v>2.2799999999999998</v>
      </c>
      <c r="I17" s="14">
        <v>332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71.86</v>
      </c>
      <c r="O17" s="14">
        <f t="shared" si="1"/>
        <v>32315</v>
      </c>
      <c r="P17" s="13">
        <v>0</v>
      </c>
      <c r="Q17" s="14">
        <v>0</v>
      </c>
      <c r="R17" s="13">
        <v>51.52</v>
      </c>
      <c r="S17" s="14">
        <v>7610</v>
      </c>
      <c r="T17" s="13">
        <v>4.9800000000000004</v>
      </c>
      <c r="U17" s="14">
        <v>780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56.5</v>
      </c>
      <c r="AA17" s="14">
        <f t="shared" si="0"/>
        <v>8390</v>
      </c>
      <c r="AB17" s="13">
        <f t="shared" si="2"/>
        <v>128.36000000000001</v>
      </c>
      <c r="AC17" s="14">
        <f t="shared" si="2"/>
        <v>40705</v>
      </c>
    </row>
    <row r="18" spans="1:29" s="10" customFormat="1" ht="18" customHeight="1" x14ac:dyDescent="0.15">
      <c r="A18" s="9">
        <v>12</v>
      </c>
      <c r="B18" s="13">
        <v>20.329999999999998</v>
      </c>
      <c r="C18" s="14">
        <v>9982</v>
      </c>
      <c r="D18" s="13">
        <v>109.39</v>
      </c>
      <c r="E18" s="14">
        <v>51615</v>
      </c>
      <c r="F18" s="13">
        <v>0.98</v>
      </c>
      <c r="G18" s="14">
        <v>252</v>
      </c>
      <c r="H18" s="13">
        <v>3.87</v>
      </c>
      <c r="I18" s="14">
        <v>587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134.57</v>
      </c>
      <c r="O18" s="14">
        <f t="shared" si="1"/>
        <v>62436</v>
      </c>
      <c r="P18" s="13">
        <v>0</v>
      </c>
      <c r="Q18" s="14">
        <v>0</v>
      </c>
      <c r="R18" s="13">
        <v>20.9</v>
      </c>
      <c r="S18" s="14">
        <v>3168</v>
      </c>
      <c r="T18" s="13">
        <v>19.84</v>
      </c>
      <c r="U18" s="14">
        <v>3012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40.739999999999995</v>
      </c>
      <c r="AA18" s="14">
        <f t="shared" si="0"/>
        <v>6180</v>
      </c>
      <c r="AB18" s="13">
        <f t="shared" si="2"/>
        <v>175.31</v>
      </c>
      <c r="AC18" s="14">
        <f t="shared" si="2"/>
        <v>68616</v>
      </c>
    </row>
    <row r="19" spans="1:29" s="10" customFormat="1" ht="18" customHeight="1" x14ac:dyDescent="0.15">
      <c r="A19" s="9">
        <v>13</v>
      </c>
      <c r="B19" s="13">
        <v>83.6</v>
      </c>
      <c r="C19" s="14">
        <v>41543</v>
      </c>
      <c r="D19" s="13">
        <v>146.80000000000001</v>
      </c>
      <c r="E19" s="14">
        <v>69760</v>
      </c>
      <c r="F19" s="13">
        <v>1.41</v>
      </c>
      <c r="G19" s="14">
        <v>357</v>
      </c>
      <c r="H19" s="13">
        <v>6.55</v>
      </c>
      <c r="I19" s="14">
        <v>1003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238.36</v>
      </c>
      <c r="O19" s="14">
        <f t="shared" si="1"/>
        <v>112663</v>
      </c>
      <c r="P19" s="13">
        <v>7.0000000000000007E-2</v>
      </c>
      <c r="Q19" s="14">
        <v>18</v>
      </c>
      <c r="R19" s="13">
        <v>32.04</v>
      </c>
      <c r="S19" s="14">
        <v>4902</v>
      </c>
      <c r="T19" s="13">
        <v>54.8</v>
      </c>
      <c r="U19" s="14">
        <v>8687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86.91</v>
      </c>
      <c r="AA19" s="14">
        <f t="shared" si="0"/>
        <v>13607</v>
      </c>
      <c r="AB19" s="13">
        <f t="shared" si="2"/>
        <v>325.27</v>
      </c>
      <c r="AC19" s="14">
        <f t="shared" si="2"/>
        <v>126270</v>
      </c>
    </row>
    <row r="20" spans="1:29" s="10" customFormat="1" ht="18" customHeight="1" x14ac:dyDescent="0.15">
      <c r="A20" s="9">
        <v>14</v>
      </c>
      <c r="B20" s="13">
        <v>134.56</v>
      </c>
      <c r="C20" s="14">
        <v>67815</v>
      </c>
      <c r="D20" s="13">
        <v>99.93</v>
      </c>
      <c r="E20" s="14">
        <v>47996</v>
      </c>
      <c r="F20" s="13">
        <v>0.56999999999999995</v>
      </c>
      <c r="G20" s="14">
        <v>151</v>
      </c>
      <c r="H20" s="13">
        <v>0</v>
      </c>
      <c r="I20" s="14">
        <v>0</v>
      </c>
      <c r="J20" s="13">
        <v>0</v>
      </c>
      <c r="K20" s="14">
        <v>0</v>
      </c>
      <c r="L20" s="13">
        <v>0.01</v>
      </c>
      <c r="M20" s="14">
        <v>0</v>
      </c>
      <c r="N20" s="13">
        <f t="shared" si="1"/>
        <v>235.07</v>
      </c>
      <c r="O20" s="14">
        <f t="shared" si="1"/>
        <v>115962</v>
      </c>
      <c r="P20" s="13">
        <v>0.45</v>
      </c>
      <c r="Q20" s="14">
        <v>119</v>
      </c>
      <c r="R20" s="13">
        <v>4.5</v>
      </c>
      <c r="S20" s="14">
        <v>698</v>
      </c>
      <c r="T20" s="13">
        <v>130.78</v>
      </c>
      <c r="U20" s="14">
        <v>20195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135.72999999999999</v>
      </c>
      <c r="AA20" s="14">
        <f t="shared" si="0"/>
        <v>21012</v>
      </c>
      <c r="AB20" s="13">
        <f t="shared" si="2"/>
        <v>370.79999999999995</v>
      </c>
      <c r="AC20" s="14">
        <f t="shared" si="2"/>
        <v>136974</v>
      </c>
    </row>
    <row r="21" spans="1:29" s="10" customFormat="1" ht="18" customHeight="1" x14ac:dyDescent="0.15">
      <c r="A21" s="9">
        <v>15</v>
      </c>
      <c r="B21" s="13">
        <v>47.42</v>
      </c>
      <c r="C21" s="14">
        <v>23937</v>
      </c>
      <c r="D21" s="13">
        <v>36.31</v>
      </c>
      <c r="E21" s="14">
        <v>17576</v>
      </c>
      <c r="F21" s="13">
        <v>1.65</v>
      </c>
      <c r="G21" s="14">
        <v>438</v>
      </c>
      <c r="H21" s="13">
        <v>0.81</v>
      </c>
      <c r="I21" s="14">
        <v>127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86.190000000000012</v>
      </c>
      <c r="O21" s="14">
        <f t="shared" si="1"/>
        <v>42078</v>
      </c>
      <c r="P21" s="13">
        <v>0.17</v>
      </c>
      <c r="Q21" s="14">
        <v>45</v>
      </c>
      <c r="R21" s="13">
        <v>4.12</v>
      </c>
      <c r="S21" s="14">
        <v>647</v>
      </c>
      <c r="T21" s="13">
        <v>159.91999999999999</v>
      </c>
      <c r="U21" s="14">
        <v>25430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164.20999999999998</v>
      </c>
      <c r="AA21" s="14">
        <f t="shared" si="0"/>
        <v>26122</v>
      </c>
      <c r="AB21" s="13">
        <f t="shared" si="2"/>
        <v>250.39999999999998</v>
      </c>
      <c r="AC21" s="14">
        <f t="shared" si="2"/>
        <v>68200</v>
      </c>
    </row>
    <row r="22" spans="1:29" s="10" customFormat="1" ht="18" customHeight="1" x14ac:dyDescent="0.15">
      <c r="A22" s="9">
        <v>16</v>
      </c>
      <c r="B22" s="13">
        <v>36.200000000000003</v>
      </c>
      <c r="C22" s="14">
        <v>18470</v>
      </c>
      <c r="D22" s="13">
        <v>25</v>
      </c>
      <c r="E22" s="14">
        <v>12163</v>
      </c>
      <c r="F22" s="13">
        <v>1.67</v>
      </c>
      <c r="G22" s="14">
        <v>444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62.870000000000005</v>
      </c>
      <c r="O22" s="14">
        <f t="shared" si="1"/>
        <v>31077</v>
      </c>
      <c r="P22" s="13">
        <v>1.61</v>
      </c>
      <c r="Q22" s="14">
        <v>430</v>
      </c>
      <c r="R22" s="13">
        <v>0</v>
      </c>
      <c r="S22" s="14">
        <v>0</v>
      </c>
      <c r="T22" s="13">
        <v>55.32</v>
      </c>
      <c r="U22" s="14">
        <v>8827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56.93</v>
      </c>
      <c r="AA22" s="14">
        <f t="shared" si="0"/>
        <v>9257</v>
      </c>
      <c r="AB22" s="13">
        <f t="shared" si="2"/>
        <v>119.80000000000001</v>
      </c>
      <c r="AC22" s="14">
        <f t="shared" si="2"/>
        <v>40334</v>
      </c>
    </row>
    <row r="23" spans="1:29" s="10" customFormat="1" ht="18" customHeight="1" x14ac:dyDescent="0.15">
      <c r="A23" s="9">
        <v>17</v>
      </c>
      <c r="B23" s="13">
        <v>8.41</v>
      </c>
      <c r="C23" s="14">
        <v>4312</v>
      </c>
      <c r="D23" s="13">
        <v>11.9</v>
      </c>
      <c r="E23" s="14">
        <v>5768</v>
      </c>
      <c r="F23" s="13">
        <v>0.71</v>
      </c>
      <c r="G23" s="14">
        <v>189</v>
      </c>
      <c r="H23" s="13">
        <v>0.3</v>
      </c>
      <c r="I23" s="14">
        <v>48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21.320000000000004</v>
      </c>
      <c r="O23" s="14">
        <f t="shared" si="1"/>
        <v>10317</v>
      </c>
      <c r="P23" s="13">
        <v>0.47</v>
      </c>
      <c r="Q23" s="14">
        <v>125</v>
      </c>
      <c r="R23" s="13">
        <v>0</v>
      </c>
      <c r="S23" s="14">
        <v>0</v>
      </c>
      <c r="T23" s="13">
        <v>32.47</v>
      </c>
      <c r="U23" s="14">
        <v>5254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32.94</v>
      </c>
      <c r="AA23" s="14">
        <f t="shared" si="3"/>
        <v>5379</v>
      </c>
      <c r="AB23" s="13">
        <f t="shared" si="2"/>
        <v>54.260000000000005</v>
      </c>
      <c r="AC23" s="14">
        <f t="shared" si="2"/>
        <v>15696</v>
      </c>
    </row>
    <row r="24" spans="1:29" s="10" customFormat="1" ht="18" customHeight="1" x14ac:dyDescent="0.15">
      <c r="A24" s="9">
        <v>18</v>
      </c>
      <c r="B24" s="13">
        <v>5.13</v>
      </c>
      <c r="C24" s="14">
        <v>2624</v>
      </c>
      <c r="D24" s="13">
        <v>4.3499999999999996</v>
      </c>
      <c r="E24" s="14">
        <v>2102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9.48</v>
      </c>
      <c r="O24" s="14">
        <f t="shared" si="1"/>
        <v>4726</v>
      </c>
      <c r="P24" s="13">
        <v>0</v>
      </c>
      <c r="Q24" s="14">
        <v>0</v>
      </c>
      <c r="R24" s="13">
        <v>0</v>
      </c>
      <c r="S24" s="14">
        <v>0</v>
      </c>
      <c r="T24" s="13">
        <v>10.78</v>
      </c>
      <c r="U24" s="14">
        <v>1718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10.78</v>
      </c>
      <c r="AA24" s="14">
        <f t="shared" si="3"/>
        <v>1718</v>
      </c>
      <c r="AB24" s="13">
        <f t="shared" si="2"/>
        <v>20.259999999999998</v>
      </c>
      <c r="AC24" s="14">
        <f t="shared" si="2"/>
        <v>6444</v>
      </c>
    </row>
    <row r="25" spans="1:29" s="10" customFormat="1" ht="18" customHeight="1" x14ac:dyDescent="0.15">
      <c r="A25" s="9">
        <v>19</v>
      </c>
      <c r="B25" s="13">
        <v>1.95</v>
      </c>
      <c r="C25" s="14">
        <v>976</v>
      </c>
      <c r="D25" s="13">
        <v>1.35</v>
      </c>
      <c r="E25" s="14">
        <v>664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3.3</v>
      </c>
      <c r="O25" s="14">
        <f t="shared" si="1"/>
        <v>1640</v>
      </c>
      <c r="P25" s="13">
        <v>0.1</v>
      </c>
      <c r="Q25" s="14">
        <v>27</v>
      </c>
      <c r="R25" s="13">
        <v>0</v>
      </c>
      <c r="S25" s="14">
        <v>0</v>
      </c>
      <c r="T25" s="13">
        <v>0.49</v>
      </c>
      <c r="U25" s="14">
        <v>79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0.59</v>
      </c>
      <c r="AA25" s="14">
        <f t="shared" si="3"/>
        <v>106</v>
      </c>
      <c r="AB25" s="13">
        <f t="shared" si="2"/>
        <v>3.8899999999999997</v>
      </c>
      <c r="AC25" s="14">
        <f t="shared" si="2"/>
        <v>1746</v>
      </c>
    </row>
    <row r="26" spans="1:29" s="10" customFormat="1" ht="18" customHeight="1" thickBot="1" x14ac:dyDescent="0.2">
      <c r="A26" s="15" t="s">
        <v>20</v>
      </c>
      <c r="B26" s="16">
        <v>7.47</v>
      </c>
      <c r="C26" s="17">
        <v>3811</v>
      </c>
      <c r="D26" s="16">
        <v>4.1900000000000004</v>
      </c>
      <c r="E26" s="17">
        <v>2061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11.66</v>
      </c>
      <c r="O26" s="17">
        <f>SUM(C26,E26,G26,I26,K26,M26)</f>
        <v>5872</v>
      </c>
      <c r="P26" s="16">
        <v>0</v>
      </c>
      <c r="Q26" s="17">
        <v>0</v>
      </c>
      <c r="R26" s="16">
        <v>0</v>
      </c>
      <c r="S26" s="17">
        <v>0</v>
      </c>
      <c r="T26" s="16">
        <v>5.21</v>
      </c>
      <c r="U26" s="17">
        <v>811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5.21</v>
      </c>
      <c r="AA26" s="17">
        <f t="shared" si="3"/>
        <v>811</v>
      </c>
      <c r="AB26" s="16">
        <f t="shared" si="2"/>
        <v>16.87</v>
      </c>
      <c r="AC26" s="17">
        <f t="shared" si="2"/>
        <v>6683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360.43</v>
      </c>
      <c r="C27" s="20">
        <f t="shared" si="4"/>
        <v>180332</v>
      </c>
      <c r="D27" s="19">
        <f t="shared" si="4"/>
        <v>545.83000000000004</v>
      </c>
      <c r="E27" s="20">
        <f t="shared" si="4"/>
        <v>256052</v>
      </c>
      <c r="F27" s="19">
        <f t="shared" si="4"/>
        <v>6.9899999999999993</v>
      </c>
      <c r="G27" s="20">
        <f t="shared" si="4"/>
        <v>1831</v>
      </c>
      <c r="H27" s="19">
        <f t="shared" si="4"/>
        <v>16.52</v>
      </c>
      <c r="I27" s="20">
        <f t="shared" si="4"/>
        <v>2467</v>
      </c>
      <c r="J27" s="19">
        <f t="shared" si="4"/>
        <v>0</v>
      </c>
      <c r="K27" s="20">
        <f t="shared" si="4"/>
        <v>0</v>
      </c>
      <c r="L27" s="19">
        <f t="shared" si="4"/>
        <v>0.15000000000000002</v>
      </c>
      <c r="M27" s="20">
        <f t="shared" si="4"/>
        <v>0</v>
      </c>
      <c r="N27" s="19">
        <f t="shared" si="4"/>
        <v>929.92000000000007</v>
      </c>
      <c r="O27" s="21">
        <f t="shared" si="4"/>
        <v>440682</v>
      </c>
      <c r="P27" s="19">
        <f t="shared" si="4"/>
        <v>2.8700000000000006</v>
      </c>
      <c r="Q27" s="20">
        <f t="shared" si="4"/>
        <v>764</v>
      </c>
      <c r="R27" s="19">
        <f t="shared" si="4"/>
        <v>126.96000000000001</v>
      </c>
      <c r="S27" s="20">
        <f t="shared" si="4"/>
        <v>18979</v>
      </c>
      <c r="T27" s="19">
        <f t="shared" si="4"/>
        <v>490.38999999999993</v>
      </c>
      <c r="U27" s="20">
        <f t="shared" si="4"/>
        <v>76812</v>
      </c>
      <c r="V27" s="19">
        <f t="shared" si="4"/>
        <v>0</v>
      </c>
      <c r="W27" s="20">
        <f t="shared" si="4"/>
        <v>0</v>
      </c>
      <c r="X27" s="19">
        <f t="shared" si="4"/>
        <v>0</v>
      </c>
      <c r="Y27" s="20">
        <f t="shared" si="4"/>
        <v>0</v>
      </c>
      <c r="Z27" s="19">
        <f t="shared" si="4"/>
        <v>620.21999999999991</v>
      </c>
      <c r="AA27" s="21">
        <f t="shared" si="4"/>
        <v>96555</v>
      </c>
      <c r="AB27" s="19">
        <f t="shared" si="4"/>
        <v>1550.1399999999999</v>
      </c>
      <c r="AC27" s="20">
        <f t="shared" si="4"/>
        <v>537237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32.380000000000003</v>
      </c>
      <c r="Q31" s="24"/>
      <c r="R31" s="19">
        <v>4.9000000000000004</v>
      </c>
      <c r="S31" s="24"/>
      <c r="T31" s="19">
        <v>6.47</v>
      </c>
      <c r="U31" s="24"/>
      <c r="V31" s="19">
        <v>131.4</v>
      </c>
      <c r="W31" s="20">
        <v>134298</v>
      </c>
      <c r="X31" s="19">
        <v>0.28999999999999998</v>
      </c>
      <c r="Y31" s="24"/>
      <c r="Z31" s="19">
        <v>0</v>
      </c>
      <c r="AA31" s="24"/>
      <c r="AB31" s="19">
        <f>SUM(AB27,R31,T31,V31,X31,Z31,P31)</f>
        <v>1725.5800000000002</v>
      </c>
      <c r="AC31" s="25">
        <f>AC27</f>
        <v>537237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2025-09-08T09:27:11Z</dcterms:created>
  <dcterms:modified xsi:type="dcterms:W3CDTF">2025-09-08T09:27:15Z</dcterms:modified>
</cp:coreProperties>
</file>