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80D72ED6-CA12-4133-97BB-BE6C213C7DBB}" xr6:coauthVersionLast="47" xr6:coauthVersionMax="47" xr10:uidLastSave="{00000000-0000-0000-0000-000000000000}"/>
  <bookViews>
    <workbookView xWindow="4290" yWindow="4290" windowWidth="28800" windowHeight="15345" xr2:uid="{07EAF8F7-2ECF-4D2B-838D-CB0D0E2F0612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B10" i="1" s="1"/>
  <c r="AA9" i="1"/>
  <c r="Z9" i="1"/>
  <c r="O9" i="1"/>
  <c r="N9" i="1"/>
  <c r="AA8" i="1"/>
  <c r="Z8" i="1"/>
  <c r="O8" i="1"/>
  <c r="N8" i="1"/>
  <c r="AA7" i="1"/>
  <c r="Z7" i="1"/>
  <c r="O7" i="1"/>
  <c r="N7" i="1"/>
  <c r="AC20" i="1" l="1"/>
  <c r="AC10" i="1"/>
  <c r="AC26" i="1"/>
  <c r="AB26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<sst xmlns="http://schemas.openxmlformats.org/spreadsheetml/2006/main" count="77" uniqueCount="32">
  <si>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</si>
  <si>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</si>
  <si>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</si>
  <si>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</si>
  <si>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</si>
  <si>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</si>
  <si>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</si>
  <si>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</si>
  <si>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</si>
  <si>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</si>
  <si>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</si>
  <si>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</si>
  <si>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</si>
  <si>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</si>
  <si>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</si>
  <si>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</si>
  <si>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</si>
  <si>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</si>
  <si>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</si>
  <si>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</si>
  <si>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</si>
  <si>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</si>
  <si>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</si>
  <si>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</si>
  <si>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</si>
  <si>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</si>
  <si>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</si>
  <si>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</si>
  <si>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</si>
  <si>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緑川</t>
  </si>
  <si>
    <t>上益城</t>
    <phoneticPr fontId="6"/>
  </si>
  <si>
    <t>甲佐町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</si>
</sst>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2AADFBE3-B275-45B3-924C-1D0F73034F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4B7A-7B89-48D5-9EC7-BE22F33F1776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0.6</v>
      </c>
      <c r="M8" s="14">
        <v>8</v>
      </c>
      <c r="N8" s="13">
        <f t="shared" ref="N8:O25" si="1">SUM(B8,D8,F8,H8,J8,L8)</f>
        <v>0.6</v>
      </c>
      <c r="O8" s="14">
        <f t="shared" si="1"/>
        <v>8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0.6</v>
      </c>
      <c r="AC8" s="14">
        <f t="shared" si="2"/>
        <v>8</v>
      </c>
    </row>
    <row r="9" spans="1:29" s="10" customFormat="1" ht="18" customHeight="1" x14ac:dyDescent="0.15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0.92</v>
      </c>
      <c r="M9" s="14">
        <v>55</v>
      </c>
      <c r="N9" s="13">
        <f t="shared" si="1"/>
        <v>0.92</v>
      </c>
      <c r="O9" s="14">
        <f t="shared" si="1"/>
        <v>55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0.92</v>
      </c>
      <c r="AC9" s="14">
        <f t="shared" si="2"/>
        <v>55</v>
      </c>
    </row>
    <row r="10" spans="1:29" s="10" customFormat="1" ht="18" customHeight="1" x14ac:dyDescent="0.15">
      <c r="A10" s="9">
        <v>4</v>
      </c>
      <c r="B10" s="13">
        <v>0.34</v>
      </c>
      <c r="C10" s="14">
        <v>20</v>
      </c>
      <c r="D10" s="13">
        <v>2.65</v>
      </c>
      <c r="E10" s="14">
        <v>208</v>
      </c>
      <c r="F10" s="13">
        <v>0</v>
      </c>
      <c r="G10" s="14">
        <v>0</v>
      </c>
      <c r="H10" s="13">
        <v>1.01</v>
      </c>
      <c r="I10" s="14">
        <v>93</v>
      </c>
      <c r="J10" s="13">
        <v>0</v>
      </c>
      <c r="K10" s="14">
        <v>0</v>
      </c>
      <c r="L10" s="13">
        <v>1.06</v>
      </c>
      <c r="M10" s="14">
        <v>68</v>
      </c>
      <c r="N10" s="13">
        <f t="shared" si="1"/>
        <v>5.0600000000000005</v>
      </c>
      <c r="O10" s="14">
        <f t="shared" si="1"/>
        <v>389</v>
      </c>
      <c r="P10" s="13">
        <v>0</v>
      </c>
      <c r="Q10" s="14">
        <v>0</v>
      </c>
      <c r="R10" s="13">
        <v>0</v>
      </c>
      <c r="S10" s="14">
        <v>0</v>
      </c>
      <c r="T10" s="13">
        <v>1.29</v>
      </c>
      <c r="U10" s="14">
        <v>98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1.29</v>
      </c>
      <c r="AA10" s="14">
        <f t="shared" si="0"/>
        <v>98</v>
      </c>
      <c r="AB10" s="13">
        <f t="shared" si="2"/>
        <v>6.3500000000000005</v>
      </c>
      <c r="AC10" s="14">
        <f t="shared" si="2"/>
        <v>487</v>
      </c>
    </row>
    <row r="11" spans="1:29" s="10" customFormat="1" ht="18" customHeight="1" x14ac:dyDescent="0.15">
      <c r="A11" s="9">
        <v>5</v>
      </c>
      <c r="B11" s="13">
        <v>0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0</v>
      </c>
      <c r="O11" s="14">
        <f t="shared" si="1"/>
        <v>0</v>
      </c>
      <c r="P11" s="13">
        <v>0</v>
      </c>
      <c r="Q11" s="14">
        <v>0</v>
      </c>
      <c r="R11" s="13">
        <v>0</v>
      </c>
      <c r="S11" s="14">
        <v>0</v>
      </c>
      <c r="T11" s="13">
        <v>0.52</v>
      </c>
      <c r="U11" s="14">
        <v>50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0.52</v>
      </c>
      <c r="AA11" s="14">
        <f t="shared" si="0"/>
        <v>50</v>
      </c>
      <c r="AB11" s="13">
        <f t="shared" si="2"/>
        <v>0.52</v>
      </c>
      <c r="AC11" s="14">
        <f t="shared" si="2"/>
        <v>50</v>
      </c>
    </row>
    <row r="12" spans="1:29" s="10" customFormat="1" ht="18" customHeight="1" x14ac:dyDescent="0.15">
      <c r="A12" s="9">
        <v>6</v>
      </c>
      <c r="B12" s="13">
        <v>0.3</v>
      </c>
      <c r="C12" s="14">
        <v>64</v>
      </c>
      <c r="D12" s="13">
        <v>4.8600000000000003</v>
      </c>
      <c r="E12" s="14">
        <v>934</v>
      </c>
      <c r="F12" s="13">
        <v>0</v>
      </c>
      <c r="G12" s="14">
        <v>0</v>
      </c>
      <c r="H12" s="13">
        <v>1.72</v>
      </c>
      <c r="I12" s="14">
        <v>208</v>
      </c>
      <c r="J12" s="13">
        <v>0.42</v>
      </c>
      <c r="K12" s="14">
        <v>70</v>
      </c>
      <c r="L12" s="13">
        <v>0.55000000000000004</v>
      </c>
      <c r="M12" s="14">
        <v>61</v>
      </c>
      <c r="N12" s="13">
        <f t="shared" si="1"/>
        <v>7.85</v>
      </c>
      <c r="O12" s="14">
        <f t="shared" si="1"/>
        <v>1337</v>
      </c>
      <c r="P12" s="13">
        <v>0</v>
      </c>
      <c r="Q12" s="14">
        <v>0</v>
      </c>
      <c r="R12" s="13">
        <v>0.01</v>
      </c>
      <c r="S12" s="14">
        <v>1</v>
      </c>
      <c r="T12" s="13">
        <v>1.71</v>
      </c>
      <c r="U12" s="14">
        <v>179</v>
      </c>
      <c r="V12" s="13">
        <v>0</v>
      </c>
      <c r="W12" s="14">
        <v>0</v>
      </c>
      <c r="X12" s="13">
        <v>0.7</v>
      </c>
      <c r="Y12" s="14">
        <v>76</v>
      </c>
      <c r="Z12" s="13">
        <f t="shared" si="3"/>
        <v>2.42</v>
      </c>
      <c r="AA12" s="14">
        <f t="shared" si="0"/>
        <v>256</v>
      </c>
      <c r="AB12" s="13">
        <f t="shared" si="2"/>
        <v>10.27</v>
      </c>
      <c r="AC12" s="14">
        <f t="shared" si="2"/>
        <v>1593</v>
      </c>
    </row>
    <row r="13" spans="1:29" s="10" customFormat="1" ht="18" customHeight="1" x14ac:dyDescent="0.15">
      <c r="A13" s="9">
        <v>7</v>
      </c>
      <c r="B13" s="13">
        <v>1.21</v>
      </c>
      <c r="C13" s="14">
        <v>335</v>
      </c>
      <c r="D13" s="13">
        <v>2.86</v>
      </c>
      <c r="E13" s="14">
        <v>790</v>
      </c>
      <c r="F13" s="13">
        <v>0</v>
      </c>
      <c r="G13" s="14">
        <v>0</v>
      </c>
      <c r="H13" s="13">
        <v>2.0099999999999998</v>
      </c>
      <c r="I13" s="14">
        <v>263</v>
      </c>
      <c r="J13" s="13">
        <v>0</v>
      </c>
      <c r="K13" s="14">
        <v>0</v>
      </c>
      <c r="L13" s="13">
        <v>1.51</v>
      </c>
      <c r="M13" s="14">
        <v>182</v>
      </c>
      <c r="N13" s="13">
        <f t="shared" si="1"/>
        <v>7.59</v>
      </c>
      <c r="O13" s="14">
        <f t="shared" si="1"/>
        <v>1570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7.59</v>
      </c>
      <c r="AC13" s="14">
        <f t="shared" si="2"/>
        <v>1570</v>
      </c>
    </row>
    <row r="14" spans="1:29" s="10" customFormat="1" ht="18" customHeight="1" x14ac:dyDescent="0.15">
      <c r="A14" s="9">
        <v>8</v>
      </c>
      <c r="B14" s="13">
        <v>5.12</v>
      </c>
      <c r="C14" s="14">
        <v>1808</v>
      </c>
      <c r="D14" s="13">
        <v>13.01</v>
      </c>
      <c r="E14" s="14">
        <v>4310</v>
      </c>
      <c r="F14" s="13">
        <v>0</v>
      </c>
      <c r="G14" s="14">
        <v>0</v>
      </c>
      <c r="H14" s="13">
        <v>4.03</v>
      </c>
      <c r="I14" s="14">
        <v>550</v>
      </c>
      <c r="J14" s="13">
        <v>0</v>
      </c>
      <c r="K14" s="14">
        <v>0</v>
      </c>
      <c r="L14" s="13">
        <v>9.24</v>
      </c>
      <c r="M14" s="14">
        <v>1223</v>
      </c>
      <c r="N14" s="13">
        <f t="shared" si="1"/>
        <v>31.4</v>
      </c>
      <c r="O14" s="14">
        <f t="shared" si="1"/>
        <v>7891</v>
      </c>
      <c r="P14" s="13">
        <v>0</v>
      </c>
      <c r="Q14" s="14">
        <v>0</v>
      </c>
      <c r="R14" s="13">
        <v>0</v>
      </c>
      <c r="S14" s="14">
        <v>0</v>
      </c>
      <c r="T14" s="13">
        <v>0.08</v>
      </c>
      <c r="U14" s="14">
        <v>11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0.08</v>
      </c>
      <c r="AA14" s="14">
        <f t="shared" si="0"/>
        <v>11</v>
      </c>
      <c r="AB14" s="13">
        <f t="shared" si="2"/>
        <v>31.479999999999997</v>
      </c>
      <c r="AC14" s="14">
        <f t="shared" si="2"/>
        <v>7902</v>
      </c>
    </row>
    <row r="15" spans="1:29" s="10" customFormat="1" ht="18" customHeight="1" x14ac:dyDescent="0.15">
      <c r="A15" s="9">
        <v>9</v>
      </c>
      <c r="B15" s="13">
        <v>7.4</v>
      </c>
      <c r="C15" s="14">
        <v>3033</v>
      </c>
      <c r="D15" s="13">
        <v>16.3</v>
      </c>
      <c r="E15" s="14">
        <v>6576</v>
      </c>
      <c r="F15" s="13">
        <v>0</v>
      </c>
      <c r="G15" s="14">
        <v>0</v>
      </c>
      <c r="H15" s="13">
        <v>2.72</v>
      </c>
      <c r="I15" s="14">
        <v>384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26.42</v>
      </c>
      <c r="O15" s="14">
        <f t="shared" si="1"/>
        <v>9993</v>
      </c>
      <c r="P15" s="13">
        <v>0</v>
      </c>
      <c r="Q15" s="14">
        <v>0</v>
      </c>
      <c r="R15" s="13">
        <v>0</v>
      </c>
      <c r="S15" s="14">
        <v>0</v>
      </c>
      <c r="T15" s="13">
        <v>2.86</v>
      </c>
      <c r="U15" s="14">
        <v>430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2.86</v>
      </c>
      <c r="AA15" s="14">
        <f t="shared" si="0"/>
        <v>430</v>
      </c>
      <c r="AB15" s="13">
        <f t="shared" si="2"/>
        <v>29.28</v>
      </c>
      <c r="AC15" s="14">
        <f t="shared" si="2"/>
        <v>10423</v>
      </c>
    </row>
    <row r="16" spans="1:29" s="10" customFormat="1" ht="18" customHeight="1" x14ac:dyDescent="0.15">
      <c r="A16" s="9">
        <v>10</v>
      </c>
      <c r="B16" s="13">
        <v>55.17</v>
      </c>
      <c r="C16" s="14">
        <v>25911</v>
      </c>
      <c r="D16" s="13">
        <v>62.42</v>
      </c>
      <c r="E16" s="14">
        <v>27883</v>
      </c>
      <c r="F16" s="13">
        <v>0</v>
      </c>
      <c r="G16" s="14">
        <v>0</v>
      </c>
      <c r="H16" s="13">
        <v>2.81</v>
      </c>
      <c r="I16" s="14">
        <v>407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120.4</v>
      </c>
      <c r="O16" s="14">
        <f t="shared" si="1"/>
        <v>54201</v>
      </c>
      <c r="P16" s="13">
        <v>0</v>
      </c>
      <c r="Q16" s="14">
        <v>0</v>
      </c>
      <c r="R16" s="13">
        <v>3.03</v>
      </c>
      <c r="S16" s="14">
        <v>444</v>
      </c>
      <c r="T16" s="13">
        <v>2.59</v>
      </c>
      <c r="U16" s="14">
        <v>400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5.6199999999999992</v>
      </c>
      <c r="AA16" s="14">
        <f t="shared" si="0"/>
        <v>844</v>
      </c>
      <c r="AB16" s="13">
        <f t="shared" si="2"/>
        <v>126.02000000000001</v>
      </c>
      <c r="AC16" s="14">
        <f t="shared" si="2"/>
        <v>55045</v>
      </c>
    </row>
    <row r="17" spans="1:29" s="10" customFormat="1" ht="18" customHeight="1" x14ac:dyDescent="0.15">
      <c r="A17" s="9">
        <v>11</v>
      </c>
      <c r="B17" s="13">
        <v>21.09</v>
      </c>
      <c r="C17" s="14">
        <v>10101</v>
      </c>
      <c r="D17" s="13">
        <v>73.459999999999994</v>
      </c>
      <c r="E17" s="14">
        <v>33673</v>
      </c>
      <c r="F17" s="13">
        <v>0</v>
      </c>
      <c r="G17" s="14">
        <v>0</v>
      </c>
      <c r="H17" s="13">
        <v>0.55000000000000004</v>
      </c>
      <c r="I17" s="14">
        <v>80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95.1</v>
      </c>
      <c r="O17" s="14">
        <f t="shared" si="1"/>
        <v>43854</v>
      </c>
      <c r="P17" s="13">
        <v>0</v>
      </c>
      <c r="Q17" s="14">
        <v>0</v>
      </c>
      <c r="R17" s="13">
        <v>16.670000000000002</v>
      </c>
      <c r="S17" s="14">
        <v>2424</v>
      </c>
      <c r="T17" s="13">
        <v>6.93</v>
      </c>
      <c r="U17" s="14">
        <v>1091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23.6</v>
      </c>
      <c r="AA17" s="14">
        <f t="shared" si="0"/>
        <v>3515</v>
      </c>
      <c r="AB17" s="13">
        <f t="shared" si="2"/>
        <v>118.69999999999999</v>
      </c>
      <c r="AC17" s="14">
        <f t="shared" si="2"/>
        <v>47369</v>
      </c>
    </row>
    <row r="18" spans="1:29" s="10" customFormat="1" ht="18" customHeight="1" x14ac:dyDescent="0.15">
      <c r="A18" s="9">
        <v>12</v>
      </c>
      <c r="B18" s="13">
        <v>77.819999999999993</v>
      </c>
      <c r="C18" s="14">
        <v>38587</v>
      </c>
      <c r="D18" s="13">
        <v>142.08000000000001</v>
      </c>
      <c r="E18" s="14">
        <v>67009</v>
      </c>
      <c r="F18" s="13">
        <v>0</v>
      </c>
      <c r="G18" s="14">
        <v>0</v>
      </c>
      <c r="H18" s="13">
        <v>0.19</v>
      </c>
      <c r="I18" s="14">
        <v>29</v>
      </c>
      <c r="J18" s="13">
        <v>0</v>
      </c>
      <c r="K18" s="14">
        <v>0</v>
      </c>
      <c r="L18" s="13">
        <v>0.12</v>
      </c>
      <c r="M18" s="14">
        <v>19</v>
      </c>
      <c r="N18" s="13">
        <f t="shared" si="1"/>
        <v>220.21</v>
      </c>
      <c r="O18" s="14">
        <f t="shared" si="1"/>
        <v>105644</v>
      </c>
      <c r="P18" s="13">
        <v>0.03</v>
      </c>
      <c r="Q18" s="14">
        <v>8</v>
      </c>
      <c r="R18" s="13">
        <v>17.36</v>
      </c>
      <c r="S18" s="14">
        <v>2652</v>
      </c>
      <c r="T18" s="13">
        <v>24.86</v>
      </c>
      <c r="U18" s="14">
        <v>3982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42.25</v>
      </c>
      <c r="AA18" s="14">
        <f t="shared" si="0"/>
        <v>6642</v>
      </c>
      <c r="AB18" s="13">
        <f t="shared" si="2"/>
        <v>262.46000000000004</v>
      </c>
      <c r="AC18" s="14">
        <f t="shared" si="2"/>
        <v>112286</v>
      </c>
    </row>
    <row r="19" spans="1:29" s="10" customFormat="1" ht="18" customHeight="1" x14ac:dyDescent="0.15">
      <c r="A19" s="9">
        <v>13</v>
      </c>
      <c r="B19" s="13">
        <v>178.58</v>
      </c>
      <c r="C19" s="14">
        <v>89738</v>
      </c>
      <c r="D19" s="13">
        <v>161.13</v>
      </c>
      <c r="E19" s="14">
        <v>76727</v>
      </c>
      <c r="F19" s="13">
        <v>0.26</v>
      </c>
      <c r="G19" s="14">
        <v>68</v>
      </c>
      <c r="H19" s="13">
        <v>0</v>
      </c>
      <c r="I19" s="14">
        <v>0</v>
      </c>
      <c r="J19" s="13">
        <v>0</v>
      </c>
      <c r="K19" s="14">
        <v>0</v>
      </c>
      <c r="L19" s="13">
        <v>0.17</v>
      </c>
      <c r="M19" s="14">
        <v>27</v>
      </c>
      <c r="N19" s="13">
        <f t="shared" si="1"/>
        <v>340.14000000000004</v>
      </c>
      <c r="O19" s="14">
        <f t="shared" si="1"/>
        <v>166560</v>
      </c>
      <c r="P19" s="13">
        <v>0</v>
      </c>
      <c r="Q19" s="14">
        <v>0</v>
      </c>
      <c r="R19" s="13">
        <v>0.68</v>
      </c>
      <c r="S19" s="14">
        <v>104</v>
      </c>
      <c r="T19" s="13">
        <v>80.239999999999995</v>
      </c>
      <c r="U19" s="14">
        <v>12980</v>
      </c>
      <c r="V19" s="13">
        <v>0</v>
      </c>
      <c r="W19" s="14">
        <v>0</v>
      </c>
      <c r="X19" s="13">
        <v>0.17</v>
      </c>
      <c r="Y19" s="14">
        <v>28</v>
      </c>
      <c r="Z19" s="13">
        <f t="shared" si="3"/>
        <v>81.09</v>
      </c>
      <c r="AA19" s="14">
        <f t="shared" si="0"/>
        <v>13112</v>
      </c>
      <c r="AB19" s="13">
        <f t="shared" si="2"/>
        <v>421.23</v>
      </c>
      <c r="AC19" s="14">
        <f t="shared" si="2"/>
        <v>179672</v>
      </c>
    </row>
    <row r="20" spans="1:29" s="10" customFormat="1" ht="18" customHeight="1" x14ac:dyDescent="0.15">
      <c r="A20" s="9">
        <v>14</v>
      </c>
      <c r="B20" s="13">
        <v>220.37</v>
      </c>
      <c r="C20" s="14">
        <v>112206</v>
      </c>
      <c r="D20" s="13">
        <v>152.41</v>
      </c>
      <c r="E20" s="14">
        <v>73755</v>
      </c>
      <c r="F20" s="13">
        <v>0.51</v>
      </c>
      <c r="G20" s="14">
        <v>135</v>
      </c>
      <c r="H20" s="13">
        <v>0</v>
      </c>
      <c r="I20" s="14">
        <v>0</v>
      </c>
      <c r="J20" s="13">
        <v>0</v>
      </c>
      <c r="K20" s="14">
        <v>0</v>
      </c>
      <c r="L20" s="13">
        <v>0.08</v>
      </c>
      <c r="M20" s="14">
        <v>12</v>
      </c>
      <c r="N20" s="13">
        <f t="shared" si="1"/>
        <v>373.36999999999995</v>
      </c>
      <c r="O20" s="14">
        <f t="shared" si="1"/>
        <v>186108</v>
      </c>
      <c r="P20" s="13">
        <v>0.05</v>
      </c>
      <c r="Q20" s="14">
        <v>13</v>
      </c>
      <c r="R20" s="13">
        <v>1.37</v>
      </c>
      <c r="S20" s="14">
        <v>212</v>
      </c>
      <c r="T20" s="13">
        <v>245.2</v>
      </c>
      <c r="U20" s="14">
        <v>39489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246.61999999999998</v>
      </c>
      <c r="AA20" s="14">
        <f t="shared" si="0"/>
        <v>39714</v>
      </c>
      <c r="AB20" s="13">
        <f t="shared" si="2"/>
        <v>619.9899999999999</v>
      </c>
      <c r="AC20" s="14">
        <f t="shared" si="2"/>
        <v>225822</v>
      </c>
    </row>
    <row r="21" spans="1:29" s="10" customFormat="1" ht="18" customHeight="1" x14ac:dyDescent="0.15">
      <c r="A21" s="9">
        <v>15</v>
      </c>
      <c r="B21" s="13">
        <v>108.33</v>
      </c>
      <c r="C21" s="14">
        <v>55526</v>
      </c>
      <c r="D21" s="13">
        <v>56.45</v>
      </c>
      <c r="E21" s="14">
        <v>27434</v>
      </c>
      <c r="F21" s="13">
        <v>0.34</v>
      </c>
      <c r="G21" s="14">
        <v>90</v>
      </c>
      <c r="H21" s="13">
        <v>0</v>
      </c>
      <c r="I21" s="14">
        <v>0</v>
      </c>
      <c r="J21" s="13">
        <v>0</v>
      </c>
      <c r="K21" s="14">
        <v>0</v>
      </c>
      <c r="L21" s="13">
        <v>0.64</v>
      </c>
      <c r="M21" s="14">
        <v>104</v>
      </c>
      <c r="N21" s="13">
        <f t="shared" si="1"/>
        <v>165.76</v>
      </c>
      <c r="O21" s="14">
        <f t="shared" si="1"/>
        <v>83154</v>
      </c>
      <c r="P21" s="13">
        <v>0</v>
      </c>
      <c r="Q21" s="14">
        <v>0</v>
      </c>
      <c r="R21" s="13">
        <v>2.82</v>
      </c>
      <c r="S21" s="14">
        <v>445</v>
      </c>
      <c r="T21" s="13">
        <v>273.64999999999998</v>
      </c>
      <c r="U21" s="14">
        <v>43979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276.46999999999997</v>
      </c>
      <c r="AA21" s="14">
        <f t="shared" si="0"/>
        <v>44424</v>
      </c>
      <c r="AB21" s="13">
        <f t="shared" si="2"/>
        <v>442.22999999999996</v>
      </c>
      <c r="AC21" s="14">
        <f t="shared" si="2"/>
        <v>127578</v>
      </c>
    </row>
    <row r="22" spans="1:29" s="10" customFormat="1" ht="18" customHeight="1" x14ac:dyDescent="0.15">
      <c r="A22" s="9">
        <v>16</v>
      </c>
      <c r="B22" s="13">
        <v>38.36</v>
      </c>
      <c r="C22" s="14">
        <v>19746</v>
      </c>
      <c r="D22" s="13">
        <v>26.9</v>
      </c>
      <c r="E22" s="14">
        <v>13130</v>
      </c>
      <c r="F22" s="13">
        <v>0.31</v>
      </c>
      <c r="G22" s="14">
        <v>82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65.569999999999993</v>
      </c>
      <c r="O22" s="14">
        <f t="shared" si="1"/>
        <v>32958</v>
      </c>
      <c r="P22" s="13">
        <v>0</v>
      </c>
      <c r="Q22" s="14">
        <v>0</v>
      </c>
      <c r="R22" s="13">
        <v>0</v>
      </c>
      <c r="S22" s="14">
        <v>0</v>
      </c>
      <c r="T22" s="13">
        <v>156.71</v>
      </c>
      <c r="U22" s="14">
        <v>25344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156.71</v>
      </c>
      <c r="AA22" s="14">
        <f t="shared" si="0"/>
        <v>25344</v>
      </c>
      <c r="AB22" s="13">
        <f t="shared" si="2"/>
        <v>222.28</v>
      </c>
      <c r="AC22" s="14">
        <f t="shared" si="2"/>
        <v>58302</v>
      </c>
    </row>
    <row r="23" spans="1:29" s="10" customFormat="1" ht="18" customHeight="1" x14ac:dyDescent="0.15">
      <c r="A23" s="9">
        <v>17</v>
      </c>
      <c r="B23" s="13">
        <v>7.98</v>
      </c>
      <c r="C23" s="14">
        <v>4111</v>
      </c>
      <c r="D23" s="13">
        <v>13.93</v>
      </c>
      <c r="E23" s="14">
        <v>6830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21.91</v>
      </c>
      <c r="O23" s="14">
        <f t="shared" si="1"/>
        <v>10941</v>
      </c>
      <c r="P23" s="13">
        <v>0</v>
      </c>
      <c r="Q23" s="14">
        <v>0</v>
      </c>
      <c r="R23" s="13">
        <v>0</v>
      </c>
      <c r="S23" s="14">
        <v>0</v>
      </c>
      <c r="T23" s="13">
        <v>40.99</v>
      </c>
      <c r="U23" s="14">
        <v>6643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40.99</v>
      </c>
      <c r="AA23" s="14">
        <f t="shared" si="3"/>
        <v>6643</v>
      </c>
      <c r="AB23" s="13">
        <f t="shared" si="2"/>
        <v>62.900000000000006</v>
      </c>
      <c r="AC23" s="14">
        <f t="shared" si="2"/>
        <v>17584</v>
      </c>
    </row>
    <row r="24" spans="1:29" s="10" customFormat="1" ht="18" customHeight="1" x14ac:dyDescent="0.15">
      <c r="A24" s="9">
        <v>18</v>
      </c>
      <c r="B24" s="13">
        <v>3.33</v>
      </c>
      <c r="C24" s="14">
        <v>1711</v>
      </c>
      <c r="D24" s="13">
        <v>8.6</v>
      </c>
      <c r="E24" s="14">
        <v>4236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11.93</v>
      </c>
      <c r="O24" s="14">
        <f t="shared" si="1"/>
        <v>5947</v>
      </c>
      <c r="P24" s="13">
        <v>0</v>
      </c>
      <c r="Q24" s="14">
        <v>0</v>
      </c>
      <c r="R24" s="13">
        <v>0</v>
      </c>
      <c r="S24" s="14">
        <v>0</v>
      </c>
      <c r="T24" s="13">
        <v>5.81</v>
      </c>
      <c r="U24" s="14">
        <v>941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5.81</v>
      </c>
      <c r="AA24" s="14">
        <f t="shared" si="3"/>
        <v>941</v>
      </c>
      <c r="AB24" s="13">
        <f t="shared" si="2"/>
        <v>17.739999999999998</v>
      </c>
      <c r="AC24" s="14">
        <f t="shared" si="2"/>
        <v>6888</v>
      </c>
    </row>
    <row r="25" spans="1:29" s="10" customFormat="1" ht="18" customHeight="1" x14ac:dyDescent="0.15">
      <c r="A25" s="9">
        <v>19</v>
      </c>
      <c r="B25" s="13">
        <v>0.65</v>
      </c>
      <c r="C25" s="14">
        <v>335</v>
      </c>
      <c r="D25" s="13">
        <v>1.48</v>
      </c>
      <c r="E25" s="14">
        <v>730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2.13</v>
      </c>
      <c r="O25" s="14">
        <f t="shared" si="1"/>
        <v>1065</v>
      </c>
      <c r="P25" s="13">
        <v>0</v>
      </c>
      <c r="Q25" s="14">
        <v>0</v>
      </c>
      <c r="R25" s="13">
        <v>0</v>
      </c>
      <c r="S25" s="14">
        <v>0</v>
      </c>
      <c r="T25" s="13">
        <v>0.06</v>
      </c>
      <c r="U25" s="14">
        <v>10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0.06</v>
      </c>
      <c r="AA25" s="14">
        <f t="shared" si="3"/>
        <v>10</v>
      </c>
      <c r="AB25" s="13">
        <f t="shared" si="2"/>
        <v>2.19</v>
      </c>
      <c r="AC25" s="14">
        <f t="shared" si="2"/>
        <v>1075</v>
      </c>
    </row>
    <row r="26" spans="1:29" s="10" customFormat="1" ht="18" customHeight="1" thickBot="1" x14ac:dyDescent="0.2">
      <c r="A26" s="15" t="s">
        <v>20</v>
      </c>
      <c r="B26" s="16">
        <v>5.23</v>
      </c>
      <c r="C26" s="17">
        <v>2561</v>
      </c>
      <c r="D26" s="16">
        <v>3.52</v>
      </c>
      <c r="E26" s="17">
        <v>1735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8.75</v>
      </c>
      <c r="O26" s="17">
        <f>SUM(C26,E26,G26,I26,K26,M26)</f>
        <v>4296</v>
      </c>
      <c r="P26" s="16">
        <v>0.08</v>
      </c>
      <c r="Q26" s="17">
        <v>21</v>
      </c>
      <c r="R26" s="16">
        <v>0</v>
      </c>
      <c r="S26" s="17">
        <v>0</v>
      </c>
      <c r="T26" s="16">
        <v>0</v>
      </c>
      <c r="U26" s="17">
        <v>0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0.08</v>
      </c>
      <c r="AA26" s="17">
        <f t="shared" si="3"/>
        <v>21</v>
      </c>
      <c r="AB26" s="16">
        <f t="shared" si="2"/>
        <v>8.83</v>
      </c>
      <c r="AC26" s="17">
        <f t="shared" si="2"/>
        <v>4317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731.28000000000009</v>
      </c>
      <c r="C27" s="20">
        <f t="shared" si="4"/>
        <v>365793</v>
      </c>
      <c r="D27" s="19">
        <f t="shared" si="4"/>
        <v>742.06</v>
      </c>
      <c r="E27" s="20">
        <f t="shared" si="4"/>
        <v>345960</v>
      </c>
      <c r="F27" s="19">
        <f t="shared" si="4"/>
        <v>1.4200000000000002</v>
      </c>
      <c r="G27" s="20">
        <f t="shared" si="4"/>
        <v>375</v>
      </c>
      <c r="H27" s="19">
        <f t="shared" si="4"/>
        <v>15.040000000000001</v>
      </c>
      <c r="I27" s="20">
        <f t="shared" si="4"/>
        <v>2014</v>
      </c>
      <c r="J27" s="19">
        <f t="shared" si="4"/>
        <v>0.42</v>
      </c>
      <c r="K27" s="20">
        <f t="shared" si="4"/>
        <v>70</v>
      </c>
      <c r="L27" s="19">
        <f t="shared" si="4"/>
        <v>14.889999999999999</v>
      </c>
      <c r="M27" s="20">
        <f t="shared" si="4"/>
        <v>1759</v>
      </c>
      <c r="N27" s="19">
        <f t="shared" si="4"/>
        <v>1505.1100000000001</v>
      </c>
      <c r="O27" s="21">
        <f t="shared" si="4"/>
        <v>715971</v>
      </c>
      <c r="P27" s="19">
        <f t="shared" si="4"/>
        <v>0.16</v>
      </c>
      <c r="Q27" s="20">
        <f t="shared" si="4"/>
        <v>42</v>
      </c>
      <c r="R27" s="19">
        <f t="shared" si="4"/>
        <v>41.94</v>
      </c>
      <c r="S27" s="20">
        <f t="shared" si="4"/>
        <v>6282</v>
      </c>
      <c r="T27" s="19">
        <f t="shared" si="4"/>
        <v>843.49999999999989</v>
      </c>
      <c r="U27" s="20">
        <f t="shared" si="4"/>
        <v>135627</v>
      </c>
      <c r="V27" s="19">
        <f t="shared" si="4"/>
        <v>0</v>
      </c>
      <c r="W27" s="20">
        <f t="shared" si="4"/>
        <v>0</v>
      </c>
      <c r="X27" s="19">
        <f t="shared" si="4"/>
        <v>0.87</v>
      </c>
      <c r="Y27" s="20">
        <f t="shared" si="4"/>
        <v>104</v>
      </c>
      <c r="Z27" s="19">
        <f t="shared" si="4"/>
        <v>886.46999999999991</v>
      </c>
      <c r="AA27" s="21">
        <f t="shared" si="4"/>
        <v>142055</v>
      </c>
      <c r="AB27" s="19">
        <f t="shared" si="4"/>
        <v>2391.58</v>
      </c>
      <c r="AC27" s="20">
        <f t="shared" si="4"/>
        <v>858026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0.19</v>
      </c>
      <c r="Q31" s="24"/>
      <c r="R31" s="19">
        <v>17.45</v>
      </c>
      <c r="S31" s="24"/>
      <c r="T31" s="19">
        <v>2.5299999999999998</v>
      </c>
      <c r="U31" s="24"/>
      <c r="V31" s="19">
        <v>143.08000000000001</v>
      </c>
      <c r="W31" s="20">
        <v>158994</v>
      </c>
      <c r="X31" s="19">
        <v>0</v>
      </c>
      <c r="Y31" s="24"/>
      <c r="Z31" s="19">
        <v>0</v>
      </c>
      <c r="AA31" s="24"/>
      <c r="AB31" s="19">
        <f>SUM(AB27,R31,T31,V31,X31,Z31,P31)</f>
        <v>2554.83</v>
      </c>
      <c r="AC31" s="25">
        <f>AC27</f>
        <v>858026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2025-09-08T09:29:58Z</dcterms:created>
  <dcterms:modified xsi:type="dcterms:W3CDTF">2025-09-08T09:30:06Z</dcterms:modified>
</cp:coreProperties>
</file>