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23GE0081\oa室\森林クラウドデータ\2026年（R8）\小班R08_資源構成表\市町村別\"/>
    </mc:Choice>
  </mc:AlternateContent>
  <xr:revisionPtr revIDLastSave="0" documentId="13_ncr:1_{C878915A-CA06-4116-93FD-0B853AEB97D9}" xr6:coauthVersionLast="47" xr6:coauthVersionMax="47" xr10:uidLastSave="{00000000-0000-0000-0000-000000000000}"/>
  <bookViews>
    <workbookView xWindow="-120" yWindow="-120" windowWidth="29040" windowHeight="15720" xr2:uid="{21C3D288-DD8F-4F69-AC02-7F3B76492CF3}"/>
  </bookViews>
  <sheets>
    <sheet name="産山村" sheetId="1" r:id="rId1"/>
  </sheets>
  <definedNames>
    <definedName name="_xlnm.Print_Titles" localSheetId="0">産山村!$A:$A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B10" i="1" l="1"/>
  <c r="AC26" i="1"/>
  <c r="AB26" i="1"/>
  <c r="AC10" i="1"/>
  <c r="AA27" i="1"/>
  <c r="Z27" i="1"/>
  <c r="AC9" i="1"/>
  <c r="AB9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B7" i="1"/>
  <c r="AC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<sst xmlns="http://schemas.openxmlformats.org/spreadsheetml/2006/main" count="77" uniqueCount="32">
  <si>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</si>
  <si>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</si>
  <si>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</si>
  <si>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</si>
  <si>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</si>
  <si>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</si>
  <si>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</si>
  <si>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</si>
  <si>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</si>
  <si>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</si>
  <si>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</si>
  <si>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</si>
  <si>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</si>
  <si>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</si>
  <si>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</si>
  <si>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</si>
  <si>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</si>
  <si>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</si>
  <si>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</si>
  <si>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</si>
  <si>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</si>
  <si>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</si>
  <si>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</si>
  <si>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</si>
  <si>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</si>
  <si>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</si>
  <si>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</si>
  <si>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</si>
  <si>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</si>
  <si>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</si>
  <si>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阿蘇</t>
    <phoneticPr fontId="6"/>
  </si>
  <si>
    <t>産山村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</si>
</sst>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標準" xfId="0" builtinId="0"/>
    <cellStyle name="標準 4" xfId="1" xr:uid="{0A894A26-D85B-45C5-A5E5-388A6A93F2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5D993-8481-4061-94B2-E1E487A893C7}">
  <sheetPr codeName="Sheet1"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H15" sqref="H15"/>
    </sheetView>
  </sheetViews>
  <sheetFormatPr defaultColWidth="9" defaultRowHeight="12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>
      <c r="C1" s="3"/>
      <c r="D1" s="3"/>
      <c r="E1" s="4"/>
      <c r="F1" s="3"/>
    </row>
    <row r="2" spans="1:29">
      <c r="A2" s="5" t="s">
        <v>0</v>
      </c>
      <c r="B2" s="6" t="s">
        <v>1</v>
      </c>
      <c r="C2" s="5" t="s">
        <v>2</v>
      </c>
    </row>
    <row r="3" spans="1:29" ht="14.25" customHeight="1">
      <c r="A3" s="5" t="s">
        <v>29</v>
      </c>
      <c r="B3" s="6" t="s">
        <v>30</v>
      </c>
      <c r="C3" s="5" t="s">
        <v>31</v>
      </c>
    </row>
    <row r="4" spans="1:29" s="10" customFormat="1" ht="17.45" customHeight="1">
      <c r="A4" s="8" t="s">
        <v>3</v>
      </c>
      <c r="B4" s="26" t="s">
        <v>4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  <c r="P4" s="29" t="s">
        <v>5</v>
      </c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0" t="s">
        <v>6</v>
      </c>
      <c r="AC4" s="30"/>
    </row>
    <row r="5" spans="1:29" s="10" customFormat="1" ht="17.45" customHeight="1">
      <c r="A5" s="8" t="s">
        <v>7</v>
      </c>
      <c r="B5" s="30" t="s">
        <v>8</v>
      </c>
      <c r="C5" s="30"/>
      <c r="D5" s="30" t="s">
        <v>9</v>
      </c>
      <c r="E5" s="30"/>
      <c r="F5" s="30" t="s">
        <v>10</v>
      </c>
      <c r="G5" s="30"/>
      <c r="H5" s="30" t="s">
        <v>11</v>
      </c>
      <c r="I5" s="30"/>
      <c r="J5" s="30" t="s">
        <v>12</v>
      </c>
      <c r="K5" s="30"/>
      <c r="L5" s="30" t="s">
        <v>13</v>
      </c>
      <c r="M5" s="30"/>
      <c r="N5" s="30" t="s">
        <v>14</v>
      </c>
      <c r="O5" s="30"/>
      <c r="P5" s="30" t="s">
        <v>10</v>
      </c>
      <c r="Q5" s="30"/>
      <c r="R5" s="30" t="s">
        <v>11</v>
      </c>
      <c r="S5" s="30"/>
      <c r="T5" s="30" t="s">
        <v>15</v>
      </c>
      <c r="U5" s="30"/>
      <c r="V5" s="30" t="s">
        <v>12</v>
      </c>
      <c r="W5" s="30"/>
      <c r="X5" s="30" t="s">
        <v>13</v>
      </c>
      <c r="Y5" s="30"/>
      <c r="Z5" s="30" t="s">
        <v>14</v>
      </c>
      <c r="AA5" s="30"/>
      <c r="AB5" s="30" t="s">
        <v>16</v>
      </c>
      <c r="AC5" s="30"/>
    </row>
    <row r="6" spans="1:29" s="10" customFormat="1" ht="17.45" customHeight="1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>
      <c r="A7" s="9">
        <v>1</v>
      </c>
      <c r="B7" s="13">
        <v>29.21</v>
      </c>
      <c r="C7" s="14">
        <v>0</v>
      </c>
      <c r="D7" s="13">
        <v>0.19</v>
      </c>
      <c r="E7" s="14">
        <v>0</v>
      </c>
      <c r="F7" s="13">
        <v>0</v>
      </c>
      <c r="G7" s="14">
        <v>0</v>
      </c>
      <c r="H7" s="13">
        <v>1.56</v>
      </c>
      <c r="I7" s="14">
        <v>0</v>
      </c>
      <c r="J7" s="13">
        <v>0</v>
      </c>
      <c r="K7" s="14">
        <v>0</v>
      </c>
      <c r="L7" s="13">
        <v>1.68</v>
      </c>
      <c r="M7" s="14">
        <v>0</v>
      </c>
      <c r="N7" s="13">
        <f>SUM(B7,D7,F7,H7,J7,L7)</f>
        <v>32.64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0.04</v>
      </c>
      <c r="W7" s="14">
        <v>0</v>
      </c>
      <c r="X7" s="13">
        <v>0.79</v>
      </c>
      <c r="Y7" s="14">
        <v>0</v>
      </c>
      <c r="Z7" s="13">
        <f t="shared" ref="Z7:AA22" si="0">SUM(P7,R7,T7,V7,X7)</f>
        <v>0.83000000000000007</v>
      </c>
      <c r="AA7" s="14">
        <f>SUM(Q7,S7,U7,W7,Y7)</f>
        <v>0</v>
      </c>
      <c r="AB7" s="13">
        <f>SUM(Z7,N7)</f>
        <v>33.47</v>
      </c>
      <c r="AC7" s="14">
        <f>SUM(AA7,O7)</f>
        <v>0</v>
      </c>
    </row>
    <row r="8" spans="1:29" s="10" customFormat="1" ht="18" customHeight="1">
      <c r="A8" s="9">
        <v>2</v>
      </c>
      <c r="B8" s="13">
        <v>34.46</v>
      </c>
      <c r="C8" s="14">
        <v>0</v>
      </c>
      <c r="D8" s="13">
        <v>4.72</v>
      </c>
      <c r="E8" s="14">
        <v>0</v>
      </c>
      <c r="F8" s="13">
        <v>0.02</v>
      </c>
      <c r="G8" s="14">
        <v>0</v>
      </c>
      <c r="H8" s="13">
        <v>1.37</v>
      </c>
      <c r="I8" s="14">
        <v>108</v>
      </c>
      <c r="J8" s="13">
        <v>0</v>
      </c>
      <c r="K8" s="14">
        <v>0</v>
      </c>
      <c r="L8" s="13">
        <v>2.25</v>
      </c>
      <c r="M8" s="14">
        <v>59</v>
      </c>
      <c r="N8" s="13">
        <f t="shared" ref="N8:O25" si="1">SUM(B8,D8,F8,H8,J8,L8)</f>
        <v>42.82</v>
      </c>
      <c r="O8" s="14">
        <f t="shared" si="1"/>
        <v>167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42.82</v>
      </c>
      <c r="AC8" s="14">
        <f t="shared" si="2"/>
        <v>167</v>
      </c>
    </row>
    <row r="9" spans="1:29" s="10" customFormat="1" ht="18" customHeight="1">
      <c r="A9" s="9">
        <v>3</v>
      </c>
      <c r="B9" s="13">
        <v>15.59</v>
      </c>
      <c r="C9" s="14">
        <v>377</v>
      </c>
      <c r="D9" s="13">
        <v>2.34</v>
      </c>
      <c r="E9" s="14">
        <v>86</v>
      </c>
      <c r="F9" s="13">
        <v>0</v>
      </c>
      <c r="G9" s="14">
        <v>0</v>
      </c>
      <c r="H9" s="13">
        <v>6.02</v>
      </c>
      <c r="I9" s="14">
        <v>736</v>
      </c>
      <c r="J9" s="13">
        <v>0.1</v>
      </c>
      <c r="K9" s="14">
        <v>1</v>
      </c>
      <c r="L9" s="13">
        <v>3.47</v>
      </c>
      <c r="M9" s="14">
        <v>183</v>
      </c>
      <c r="N9" s="13">
        <f t="shared" si="1"/>
        <v>27.52</v>
      </c>
      <c r="O9" s="14">
        <f t="shared" si="1"/>
        <v>1383</v>
      </c>
      <c r="P9" s="13">
        <v>0</v>
      </c>
      <c r="Q9" s="14">
        <v>0</v>
      </c>
      <c r="R9" s="13">
        <v>0.21</v>
      </c>
      <c r="S9" s="14">
        <v>28</v>
      </c>
      <c r="T9" s="13">
        <v>2.39</v>
      </c>
      <c r="U9" s="14">
        <v>142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2.6</v>
      </c>
      <c r="AA9" s="14">
        <f t="shared" si="0"/>
        <v>170</v>
      </c>
      <c r="AB9" s="13">
        <f t="shared" si="2"/>
        <v>30.12</v>
      </c>
      <c r="AC9" s="14">
        <f t="shared" si="2"/>
        <v>1553</v>
      </c>
    </row>
    <row r="10" spans="1:29" s="10" customFormat="1" ht="18" customHeight="1">
      <c r="A10" s="9">
        <v>4</v>
      </c>
      <c r="B10" s="13">
        <v>19.690000000000001</v>
      </c>
      <c r="C10" s="14">
        <v>1683</v>
      </c>
      <c r="D10" s="13">
        <v>27.62</v>
      </c>
      <c r="E10" s="14">
        <v>2221</v>
      </c>
      <c r="F10" s="13">
        <v>0</v>
      </c>
      <c r="G10" s="14">
        <v>0</v>
      </c>
      <c r="H10" s="13">
        <v>3.22</v>
      </c>
      <c r="I10" s="14">
        <v>512</v>
      </c>
      <c r="J10" s="13">
        <v>0</v>
      </c>
      <c r="K10" s="14">
        <v>0</v>
      </c>
      <c r="L10" s="13">
        <v>4.51</v>
      </c>
      <c r="M10" s="14">
        <v>425</v>
      </c>
      <c r="N10" s="13">
        <f t="shared" si="1"/>
        <v>55.04</v>
      </c>
      <c r="O10" s="14">
        <f t="shared" si="1"/>
        <v>4841</v>
      </c>
      <c r="P10" s="13">
        <v>0</v>
      </c>
      <c r="Q10" s="14">
        <v>0</v>
      </c>
      <c r="R10" s="13">
        <v>0</v>
      </c>
      <c r="S10" s="14">
        <v>0</v>
      </c>
      <c r="T10" s="13">
        <v>7.15</v>
      </c>
      <c r="U10" s="14">
        <v>604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7.15</v>
      </c>
      <c r="AA10" s="14">
        <f t="shared" si="0"/>
        <v>604</v>
      </c>
      <c r="AB10" s="13">
        <f t="shared" si="2"/>
        <v>62.19</v>
      </c>
      <c r="AC10" s="14">
        <f t="shared" si="2"/>
        <v>5445</v>
      </c>
    </row>
    <row r="11" spans="1:29" s="10" customFormat="1" ht="18" customHeight="1">
      <c r="A11" s="9">
        <v>5</v>
      </c>
      <c r="B11" s="13">
        <v>6.82</v>
      </c>
      <c r="C11" s="14">
        <v>850</v>
      </c>
      <c r="D11" s="13">
        <v>12.52</v>
      </c>
      <c r="E11" s="14">
        <v>1488</v>
      </c>
      <c r="F11" s="13">
        <v>0</v>
      </c>
      <c r="G11" s="14">
        <v>0</v>
      </c>
      <c r="H11" s="13">
        <v>2.4900000000000002</v>
      </c>
      <c r="I11" s="14">
        <v>434</v>
      </c>
      <c r="J11" s="13">
        <v>0</v>
      </c>
      <c r="K11" s="14">
        <v>0</v>
      </c>
      <c r="L11" s="13">
        <v>3.6</v>
      </c>
      <c r="M11" s="14">
        <v>437</v>
      </c>
      <c r="N11" s="13">
        <f t="shared" si="1"/>
        <v>25.43</v>
      </c>
      <c r="O11" s="14">
        <f t="shared" si="1"/>
        <v>3209</v>
      </c>
      <c r="P11" s="13">
        <v>0</v>
      </c>
      <c r="Q11" s="14">
        <v>0</v>
      </c>
      <c r="R11" s="13">
        <v>23.87</v>
      </c>
      <c r="S11" s="14">
        <v>2312</v>
      </c>
      <c r="T11" s="13">
        <v>0.08</v>
      </c>
      <c r="U11" s="14">
        <v>9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23.95</v>
      </c>
      <c r="AA11" s="14">
        <f t="shared" si="0"/>
        <v>2321</v>
      </c>
      <c r="AB11" s="13">
        <f t="shared" si="2"/>
        <v>49.379999999999995</v>
      </c>
      <c r="AC11" s="14">
        <f t="shared" si="2"/>
        <v>5530</v>
      </c>
    </row>
    <row r="12" spans="1:29" s="10" customFormat="1" ht="18" customHeight="1">
      <c r="A12" s="9">
        <v>6</v>
      </c>
      <c r="B12" s="13">
        <v>5.91</v>
      </c>
      <c r="C12" s="14">
        <v>1234</v>
      </c>
      <c r="D12" s="13">
        <v>17.3</v>
      </c>
      <c r="E12" s="14">
        <v>3460</v>
      </c>
      <c r="F12" s="13">
        <v>0</v>
      </c>
      <c r="G12" s="14">
        <v>0</v>
      </c>
      <c r="H12" s="13">
        <v>4</v>
      </c>
      <c r="I12" s="14">
        <v>676</v>
      </c>
      <c r="J12" s="13">
        <v>0</v>
      </c>
      <c r="K12" s="14">
        <v>0</v>
      </c>
      <c r="L12" s="13">
        <v>0</v>
      </c>
      <c r="M12" s="14">
        <v>0</v>
      </c>
      <c r="N12" s="13">
        <f t="shared" si="1"/>
        <v>27.21</v>
      </c>
      <c r="O12" s="14">
        <f t="shared" si="1"/>
        <v>5370</v>
      </c>
      <c r="P12" s="13">
        <v>0</v>
      </c>
      <c r="Q12" s="14">
        <v>0</v>
      </c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</v>
      </c>
      <c r="AA12" s="14">
        <f t="shared" si="0"/>
        <v>0</v>
      </c>
      <c r="AB12" s="13">
        <f t="shared" si="2"/>
        <v>27.21</v>
      </c>
      <c r="AC12" s="14">
        <f t="shared" si="2"/>
        <v>5370</v>
      </c>
    </row>
    <row r="13" spans="1:29" s="10" customFormat="1" ht="18" customHeight="1">
      <c r="A13" s="9">
        <v>7</v>
      </c>
      <c r="B13" s="13">
        <v>6.43</v>
      </c>
      <c r="C13" s="14">
        <v>1801</v>
      </c>
      <c r="D13" s="13">
        <v>24.91</v>
      </c>
      <c r="E13" s="14">
        <v>6744</v>
      </c>
      <c r="F13" s="13">
        <v>0</v>
      </c>
      <c r="G13" s="14">
        <v>0</v>
      </c>
      <c r="H13" s="13">
        <v>2.72</v>
      </c>
      <c r="I13" s="14">
        <v>563</v>
      </c>
      <c r="J13" s="13">
        <v>0</v>
      </c>
      <c r="K13" s="14">
        <v>0</v>
      </c>
      <c r="L13" s="13">
        <v>0.11</v>
      </c>
      <c r="M13" s="14">
        <v>17</v>
      </c>
      <c r="N13" s="13">
        <f t="shared" si="1"/>
        <v>34.17</v>
      </c>
      <c r="O13" s="14">
        <f t="shared" si="1"/>
        <v>9125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34.17</v>
      </c>
      <c r="AC13" s="14">
        <f t="shared" si="2"/>
        <v>9125</v>
      </c>
    </row>
    <row r="14" spans="1:29" s="10" customFormat="1" ht="18" customHeight="1">
      <c r="A14" s="9">
        <v>8</v>
      </c>
      <c r="B14" s="13">
        <v>3.54</v>
      </c>
      <c r="C14" s="14">
        <v>1349</v>
      </c>
      <c r="D14" s="13">
        <v>11.56</v>
      </c>
      <c r="E14" s="14">
        <v>3951</v>
      </c>
      <c r="F14" s="13">
        <v>0</v>
      </c>
      <c r="G14" s="14">
        <v>0</v>
      </c>
      <c r="H14" s="13">
        <v>29.11</v>
      </c>
      <c r="I14" s="14">
        <v>6126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44.21</v>
      </c>
      <c r="O14" s="14">
        <f t="shared" si="1"/>
        <v>11426</v>
      </c>
      <c r="P14" s="13">
        <v>0</v>
      </c>
      <c r="Q14" s="14">
        <v>0</v>
      </c>
      <c r="R14" s="13">
        <v>53.69</v>
      </c>
      <c r="S14" s="14">
        <v>10805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53.69</v>
      </c>
      <c r="AA14" s="14">
        <f t="shared" si="0"/>
        <v>10805</v>
      </c>
      <c r="AB14" s="13">
        <f t="shared" si="2"/>
        <v>97.9</v>
      </c>
      <c r="AC14" s="14">
        <f t="shared" si="2"/>
        <v>22231</v>
      </c>
    </row>
    <row r="15" spans="1:29" s="10" customFormat="1" ht="18" customHeight="1">
      <c r="A15" s="9">
        <v>9</v>
      </c>
      <c r="B15" s="13">
        <v>7.67</v>
      </c>
      <c r="C15" s="14">
        <v>3476</v>
      </c>
      <c r="D15" s="13">
        <v>10.09</v>
      </c>
      <c r="E15" s="14">
        <v>4155</v>
      </c>
      <c r="F15" s="13">
        <v>0</v>
      </c>
      <c r="G15" s="14">
        <v>0</v>
      </c>
      <c r="H15" s="13">
        <v>38.08</v>
      </c>
      <c r="I15" s="14">
        <v>8133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55.839999999999996</v>
      </c>
      <c r="O15" s="14">
        <f t="shared" si="1"/>
        <v>15764</v>
      </c>
      <c r="P15" s="13">
        <v>0</v>
      </c>
      <c r="Q15" s="14">
        <v>0</v>
      </c>
      <c r="R15" s="13">
        <v>11.75</v>
      </c>
      <c r="S15" s="14">
        <v>2342</v>
      </c>
      <c r="T15" s="13">
        <v>0</v>
      </c>
      <c r="U15" s="14">
        <v>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11.75</v>
      </c>
      <c r="AA15" s="14">
        <f t="shared" si="0"/>
        <v>2342</v>
      </c>
      <c r="AB15" s="13">
        <f t="shared" si="2"/>
        <v>67.59</v>
      </c>
      <c r="AC15" s="14">
        <f t="shared" si="2"/>
        <v>18106</v>
      </c>
    </row>
    <row r="16" spans="1:29" s="10" customFormat="1" ht="18" customHeight="1">
      <c r="A16" s="9">
        <v>10</v>
      </c>
      <c r="B16" s="13">
        <v>72.66</v>
      </c>
      <c r="C16" s="14">
        <v>36379</v>
      </c>
      <c r="D16" s="13">
        <v>34.54</v>
      </c>
      <c r="E16" s="14">
        <v>15457</v>
      </c>
      <c r="F16" s="13">
        <v>0</v>
      </c>
      <c r="G16" s="14">
        <v>0</v>
      </c>
      <c r="H16" s="13">
        <v>20.45</v>
      </c>
      <c r="I16" s="14">
        <v>4394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127.64999999999999</v>
      </c>
      <c r="O16" s="14">
        <f t="shared" si="1"/>
        <v>56230</v>
      </c>
      <c r="P16" s="13">
        <v>0</v>
      </c>
      <c r="Q16" s="14">
        <v>0</v>
      </c>
      <c r="R16" s="13">
        <v>14.07</v>
      </c>
      <c r="S16" s="14">
        <v>2663</v>
      </c>
      <c r="T16" s="13">
        <v>0.39</v>
      </c>
      <c r="U16" s="14">
        <v>77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14.46</v>
      </c>
      <c r="AA16" s="14">
        <f t="shared" si="0"/>
        <v>2740</v>
      </c>
      <c r="AB16" s="13">
        <f t="shared" si="2"/>
        <v>142.10999999999999</v>
      </c>
      <c r="AC16" s="14">
        <f t="shared" si="2"/>
        <v>58970</v>
      </c>
    </row>
    <row r="17" spans="1:29" s="10" customFormat="1" ht="18" customHeight="1">
      <c r="A17" s="9">
        <v>11</v>
      </c>
      <c r="B17" s="13">
        <v>150.18</v>
      </c>
      <c r="C17" s="14">
        <v>81669</v>
      </c>
      <c r="D17" s="13">
        <v>20.79</v>
      </c>
      <c r="E17" s="14">
        <v>10122</v>
      </c>
      <c r="F17" s="13">
        <v>0</v>
      </c>
      <c r="G17" s="14">
        <v>0</v>
      </c>
      <c r="H17" s="13">
        <v>44.71</v>
      </c>
      <c r="I17" s="14">
        <v>8372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215.68</v>
      </c>
      <c r="O17" s="14">
        <f t="shared" si="1"/>
        <v>100163</v>
      </c>
      <c r="P17" s="13">
        <v>0</v>
      </c>
      <c r="Q17" s="14">
        <v>0</v>
      </c>
      <c r="R17" s="13">
        <v>82.8</v>
      </c>
      <c r="S17" s="14">
        <v>11797</v>
      </c>
      <c r="T17" s="13">
        <v>9.75</v>
      </c>
      <c r="U17" s="14">
        <v>1439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92.55</v>
      </c>
      <c r="AA17" s="14">
        <f t="shared" si="0"/>
        <v>13236</v>
      </c>
      <c r="AB17" s="13">
        <f t="shared" si="2"/>
        <v>308.23</v>
      </c>
      <c r="AC17" s="14">
        <f t="shared" si="2"/>
        <v>113399</v>
      </c>
    </row>
    <row r="18" spans="1:29" s="10" customFormat="1" ht="18" customHeight="1">
      <c r="A18" s="9">
        <v>12</v>
      </c>
      <c r="B18" s="13">
        <v>308.99</v>
      </c>
      <c r="C18" s="14">
        <v>181474</v>
      </c>
      <c r="D18" s="13">
        <v>25.18</v>
      </c>
      <c r="E18" s="14">
        <v>12914</v>
      </c>
      <c r="F18" s="13">
        <v>0.4</v>
      </c>
      <c r="G18" s="14">
        <v>115</v>
      </c>
      <c r="H18" s="13">
        <v>8.16</v>
      </c>
      <c r="I18" s="14">
        <v>1282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342.73</v>
      </c>
      <c r="O18" s="14">
        <f t="shared" si="1"/>
        <v>195785</v>
      </c>
      <c r="P18" s="13">
        <v>0</v>
      </c>
      <c r="Q18" s="14">
        <v>0</v>
      </c>
      <c r="R18" s="13">
        <v>261.95</v>
      </c>
      <c r="S18" s="14">
        <v>36153</v>
      </c>
      <c r="T18" s="13">
        <v>92.42</v>
      </c>
      <c r="U18" s="14">
        <v>16670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354.37</v>
      </c>
      <c r="AA18" s="14">
        <f t="shared" si="0"/>
        <v>52823</v>
      </c>
      <c r="AB18" s="13">
        <f t="shared" si="2"/>
        <v>697.1</v>
      </c>
      <c r="AC18" s="14">
        <f t="shared" si="2"/>
        <v>248608</v>
      </c>
    </row>
    <row r="19" spans="1:29" s="10" customFormat="1" ht="18" customHeight="1">
      <c r="A19" s="9">
        <v>13</v>
      </c>
      <c r="B19" s="13">
        <v>274.77999999999997</v>
      </c>
      <c r="C19" s="14">
        <v>170916</v>
      </c>
      <c r="D19" s="13">
        <v>12.16</v>
      </c>
      <c r="E19" s="14">
        <v>6505</v>
      </c>
      <c r="F19" s="13">
        <v>3.69</v>
      </c>
      <c r="G19" s="14">
        <v>1102</v>
      </c>
      <c r="H19" s="13">
        <v>1.98</v>
      </c>
      <c r="I19" s="14">
        <v>466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292.61</v>
      </c>
      <c r="O19" s="14">
        <f t="shared" si="1"/>
        <v>178989</v>
      </c>
      <c r="P19" s="13">
        <v>0</v>
      </c>
      <c r="Q19" s="14">
        <v>0</v>
      </c>
      <c r="R19" s="13">
        <v>225.97</v>
      </c>
      <c r="S19" s="14">
        <v>33659</v>
      </c>
      <c r="T19" s="13">
        <v>85.01</v>
      </c>
      <c r="U19" s="14">
        <v>16286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310.98</v>
      </c>
      <c r="AA19" s="14">
        <f t="shared" si="0"/>
        <v>49945</v>
      </c>
      <c r="AB19" s="13">
        <f t="shared" si="2"/>
        <v>603.59</v>
      </c>
      <c r="AC19" s="14">
        <f t="shared" si="2"/>
        <v>228934</v>
      </c>
    </row>
    <row r="20" spans="1:29" s="10" customFormat="1" ht="18" customHeight="1">
      <c r="A20" s="9">
        <v>14</v>
      </c>
      <c r="B20" s="13">
        <v>436.07</v>
      </c>
      <c r="C20" s="14">
        <v>283880</v>
      </c>
      <c r="D20" s="13">
        <v>13.07</v>
      </c>
      <c r="E20" s="14">
        <v>7121</v>
      </c>
      <c r="F20" s="13">
        <v>1.3</v>
      </c>
      <c r="G20" s="14">
        <v>396</v>
      </c>
      <c r="H20" s="13">
        <v>0</v>
      </c>
      <c r="I20" s="14">
        <v>0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450.44</v>
      </c>
      <c r="O20" s="14">
        <f t="shared" si="1"/>
        <v>291397</v>
      </c>
      <c r="P20" s="13">
        <v>0.46</v>
      </c>
      <c r="Q20" s="14">
        <v>140</v>
      </c>
      <c r="R20" s="13">
        <v>52.41</v>
      </c>
      <c r="S20" s="14">
        <v>8352</v>
      </c>
      <c r="T20" s="13">
        <v>88.77</v>
      </c>
      <c r="U20" s="14">
        <v>17245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141.63999999999999</v>
      </c>
      <c r="AA20" s="14">
        <f t="shared" si="0"/>
        <v>25737</v>
      </c>
      <c r="AB20" s="13">
        <f t="shared" si="2"/>
        <v>592.07999999999993</v>
      </c>
      <c r="AC20" s="14">
        <f t="shared" si="2"/>
        <v>317134</v>
      </c>
    </row>
    <row r="21" spans="1:29" s="10" customFormat="1" ht="18" customHeight="1">
      <c r="A21" s="9">
        <v>15</v>
      </c>
      <c r="B21" s="13">
        <v>282.33999999999997</v>
      </c>
      <c r="C21" s="14">
        <v>190889</v>
      </c>
      <c r="D21" s="13">
        <v>17.96</v>
      </c>
      <c r="E21" s="14">
        <v>10237</v>
      </c>
      <c r="F21" s="13">
        <v>0</v>
      </c>
      <c r="G21" s="14">
        <v>0</v>
      </c>
      <c r="H21" s="13">
        <v>0.23</v>
      </c>
      <c r="I21" s="14">
        <v>56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300.52999999999997</v>
      </c>
      <c r="O21" s="14">
        <f t="shared" si="1"/>
        <v>201182</v>
      </c>
      <c r="P21" s="13">
        <v>0</v>
      </c>
      <c r="Q21" s="14">
        <v>0</v>
      </c>
      <c r="R21" s="13">
        <v>8.86</v>
      </c>
      <c r="S21" s="14">
        <v>1718</v>
      </c>
      <c r="T21" s="13">
        <v>34.61</v>
      </c>
      <c r="U21" s="14">
        <v>7499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43.47</v>
      </c>
      <c r="AA21" s="14">
        <f t="shared" si="0"/>
        <v>9217</v>
      </c>
      <c r="AB21" s="13">
        <f t="shared" si="2"/>
        <v>344</v>
      </c>
      <c r="AC21" s="14">
        <f t="shared" si="2"/>
        <v>210399</v>
      </c>
    </row>
    <row r="22" spans="1:29" s="10" customFormat="1" ht="18" customHeight="1">
      <c r="A22" s="9">
        <v>16</v>
      </c>
      <c r="B22" s="13">
        <v>58.68</v>
      </c>
      <c r="C22" s="14">
        <v>40786</v>
      </c>
      <c r="D22" s="13">
        <v>3.14</v>
      </c>
      <c r="E22" s="14">
        <v>1827</v>
      </c>
      <c r="F22" s="13">
        <v>0</v>
      </c>
      <c r="G22" s="14">
        <v>0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61.82</v>
      </c>
      <c r="O22" s="14">
        <f t="shared" si="1"/>
        <v>42613</v>
      </c>
      <c r="P22" s="13">
        <v>0</v>
      </c>
      <c r="Q22" s="14">
        <v>0</v>
      </c>
      <c r="R22" s="13">
        <v>0</v>
      </c>
      <c r="S22" s="14">
        <v>0</v>
      </c>
      <c r="T22" s="13">
        <v>34.92</v>
      </c>
      <c r="U22" s="14">
        <v>7658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34.92</v>
      </c>
      <c r="AA22" s="14">
        <f t="shared" si="0"/>
        <v>7658</v>
      </c>
      <c r="AB22" s="13">
        <f t="shared" si="2"/>
        <v>96.740000000000009</v>
      </c>
      <c r="AC22" s="14">
        <f t="shared" si="2"/>
        <v>50271</v>
      </c>
    </row>
    <row r="23" spans="1:29" s="10" customFormat="1" ht="18" customHeight="1">
      <c r="A23" s="9">
        <v>17</v>
      </c>
      <c r="B23" s="13">
        <v>25.34</v>
      </c>
      <c r="C23" s="14">
        <v>17964</v>
      </c>
      <c r="D23" s="13">
        <v>0.37</v>
      </c>
      <c r="E23" s="14">
        <v>219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25.71</v>
      </c>
      <c r="O23" s="14">
        <f t="shared" si="1"/>
        <v>18183</v>
      </c>
      <c r="P23" s="13">
        <v>0</v>
      </c>
      <c r="Q23" s="14">
        <v>0</v>
      </c>
      <c r="R23" s="13">
        <v>0</v>
      </c>
      <c r="S23" s="14">
        <v>0</v>
      </c>
      <c r="T23" s="13">
        <v>18.2</v>
      </c>
      <c r="U23" s="14">
        <v>4075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18.2</v>
      </c>
      <c r="AA23" s="14">
        <f t="shared" si="3"/>
        <v>4075</v>
      </c>
      <c r="AB23" s="13">
        <f t="shared" si="2"/>
        <v>43.91</v>
      </c>
      <c r="AC23" s="14">
        <f t="shared" si="2"/>
        <v>22258</v>
      </c>
    </row>
    <row r="24" spans="1:29" s="10" customFormat="1" ht="18" customHeight="1">
      <c r="A24" s="9">
        <v>18</v>
      </c>
      <c r="B24" s="13">
        <v>17.18</v>
      </c>
      <c r="C24" s="14">
        <v>12113</v>
      </c>
      <c r="D24" s="13">
        <v>7.26</v>
      </c>
      <c r="E24" s="14">
        <v>4370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24.439999999999998</v>
      </c>
      <c r="O24" s="14">
        <f t="shared" si="1"/>
        <v>16483</v>
      </c>
      <c r="P24" s="13">
        <v>0</v>
      </c>
      <c r="Q24" s="14">
        <v>0</v>
      </c>
      <c r="R24" s="13">
        <v>0</v>
      </c>
      <c r="S24" s="14">
        <v>0</v>
      </c>
      <c r="T24" s="13">
        <v>13.23</v>
      </c>
      <c r="U24" s="14">
        <v>2929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13.23</v>
      </c>
      <c r="AA24" s="14">
        <f t="shared" si="3"/>
        <v>2929</v>
      </c>
      <c r="AB24" s="13">
        <f t="shared" si="2"/>
        <v>37.67</v>
      </c>
      <c r="AC24" s="14">
        <f t="shared" si="2"/>
        <v>19412</v>
      </c>
    </row>
    <row r="25" spans="1:29" s="10" customFormat="1" ht="18" customHeight="1">
      <c r="A25" s="9">
        <v>19</v>
      </c>
      <c r="B25" s="13">
        <v>11.43</v>
      </c>
      <c r="C25" s="14">
        <v>8401</v>
      </c>
      <c r="D25" s="13">
        <v>3.31</v>
      </c>
      <c r="E25" s="14">
        <v>2018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14.74</v>
      </c>
      <c r="O25" s="14">
        <f t="shared" si="1"/>
        <v>10419</v>
      </c>
      <c r="P25" s="13">
        <v>0</v>
      </c>
      <c r="Q25" s="14">
        <v>0</v>
      </c>
      <c r="R25" s="13">
        <v>0</v>
      </c>
      <c r="S25" s="14">
        <v>0</v>
      </c>
      <c r="T25" s="13">
        <v>5.95</v>
      </c>
      <c r="U25" s="14">
        <v>1370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5.95</v>
      </c>
      <c r="AA25" s="14">
        <f t="shared" si="3"/>
        <v>1370</v>
      </c>
      <c r="AB25" s="13">
        <f t="shared" si="2"/>
        <v>20.69</v>
      </c>
      <c r="AC25" s="14">
        <f t="shared" si="2"/>
        <v>11789</v>
      </c>
    </row>
    <row r="26" spans="1:29" s="10" customFormat="1" ht="18" customHeight="1" thickBot="1">
      <c r="A26" s="15" t="s">
        <v>20</v>
      </c>
      <c r="B26" s="16">
        <v>8.16</v>
      </c>
      <c r="C26" s="17">
        <v>5828</v>
      </c>
      <c r="D26" s="16">
        <v>17.13</v>
      </c>
      <c r="E26" s="17">
        <v>10533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25.29</v>
      </c>
      <c r="O26" s="17">
        <f>SUM(C26,E26,G26,I26,K26,M26)</f>
        <v>16361</v>
      </c>
      <c r="P26" s="16">
        <v>0</v>
      </c>
      <c r="Q26" s="17">
        <v>0</v>
      </c>
      <c r="R26" s="16">
        <v>0</v>
      </c>
      <c r="S26" s="17">
        <v>0</v>
      </c>
      <c r="T26" s="16">
        <v>1.29</v>
      </c>
      <c r="U26" s="17">
        <v>215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1.29</v>
      </c>
      <c r="AA26" s="17">
        <f t="shared" si="3"/>
        <v>215</v>
      </c>
      <c r="AB26" s="16">
        <f t="shared" si="2"/>
        <v>26.58</v>
      </c>
      <c r="AC26" s="17">
        <f t="shared" si="2"/>
        <v>16576</v>
      </c>
    </row>
    <row r="27" spans="1:29" s="10" customFormat="1" ht="18" customHeight="1" thickTop="1">
      <c r="A27" s="18" t="s">
        <v>16</v>
      </c>
      <c r="B27" s="19">
        <f t="shared" ref="B27:AC27" si="4">SUM(B7:B26)</f>
        <v>1775.13</v>
      </c>
      <c r="C27" s="20">
        <f t="shared" si="4"/>
        <v>1041069</v>
      </c>
      <c r="D27" s="19">
        <f t="shared" si="4"/>
        <v>266.15999999999997</v>
      </c>
      <c r="E27" s="20">
        <f t="shared" si="4"/>
        <v>103428</v>
      </c>
      <c r="F27" s="19">
        <f t="shared" si="4"/>
        <v>5.41</v>
      </c>
      <c r="G27" s="20">
        <f t="shared" si="4"/>
        <v>1613</v>
      </c>
      <c r="H27" s="19">
        <f t="shared" si="4"/>
        <v>164.09999999999997</v>
      </c>
      <c r="I27" s="20">
        <f t="shared" si="4"/>
        <v>31858</v>
      </c>
      <c r="J27" s="19">
        <f t="shared" si="4"/>
        <v>0.1</v>
      </c>
      <c r="K27" s="20">
        <f t="shared" si="4"/>
        <v>1</v>
      </c>
      <c r="L27" s="19">
        <f t="shared" si="4"/>
        <v>15.62</v>
      </c>
      <c r="M27" s="20">
        <f t="shared" si="4"/>
        <v>1121</v>
      </c>
      <c r="N27" s="19">
        <f t="shared" si="4"/>
        <v>2226.5200000000004</v>
      </c>
      <c r="O27" s="21">
        <f t="shared" si="4"/>
        <v>1179090</v>
      </c>
      <c r="P27" s="19">
        <f t="shared" si="4"/>
        <v>0.46</v>
      </c>
      <c r="Q27" s="20">
        <f t="shared" si="4"/>
        <v>140</v>
      </c>
      <c r="R27" s="19">
        <f t="shared" si="4"/>
        <v>735.57999999999993</v>
      </c>
      <c r="S27" s="20">
        <f t="shared" si="4"/>
        <v>109829</v>
      </c>
      <c r="T27" s="19">
        <f t="shared" si="4"/>
        <v>394.16</v>
      </c>
      <c r="U27" s="20">
        <f t="shared" si="4"/>
        <v>76218</v>
      </c>
      <c r="V27" s="19">
        <f t="shared" si="4"/>
        <v>0.04</v>
      </c>
      <c r="W27" s="20">
        <f t="shared" si="4"/>
        <v>0</v>
      </c>
      <c r="X27" s="19">
        <f t="shared" si="4"/>
        <v>0.79</v>
      </c>
      <c r="Y27" s="20">
        <f t="shared" si="4"/>
        <v>0</v>
      </c>
      <c r="Z27" s="19">
        <f t="shared" si="4"/>
        <v>1131.0300000000002</v>
      </c>
      <c r="AA27" s="21">
        <f t="shared" si="4"/>
        <v>186187</v>
      </c>
      <c r="AB27" s="19">
        <f t="shared" si="4"/>
        <v>3357.5499999999997</v>
      </c>
      <c r="AC27" s="20">
        <f t="shared" si="4"/>
        <v>1365277</v>
      </c>
    </row>
    <row r="28" spans="1:29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>
      <c r="P29" s="30" t="s">
        <v>21</v>
      </c>
      <c r="Q29" s="30"/>
      <c r="R29" s="30" t="s">
        <v>22</v>
      </c>
      <c r="S29" s="30"/>
      <c r="T29" s="30" t="s">
        <v>23</v>
      </c>
      <c r="U29" s="30"/>
      <c r="V29" s="30" t="s">
        <v>24</v>
      </c>
      <c r="W29" s="30"/>
      <c r="X29" s="30" t="s">
        <v>25</v>
      </c>
      <c r="Y29" s="30"/>
      <c r="Z29" s="30" t="s">
        <v>26</v>
      </c>
      <c r="AA29" s="30"/>
      <c r="AB29" s="30" t="s">
        <v>27</v>
      </c>
      <c r="AC29" s="30"/>
    </row>
    <row r="30" spans="1:29" ht="16.899999999999999" customHeight="1" thickBot="1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27.15</v>
      </c>
      <c r="Q31" s="24"/>
      <c r="R31" s="19">
        <v>745</v>
      </c>
      <c r="S31" s="24"/>
      <c r="T31" s="19">
        <v>1.31</v>
      </c>
      <c r="U31" s="24"/>
      <c r="V31" s="19">
        <v>18.29</v>
      </c>
      <c r="W31" s="20">
        <v>15234</v>
      </c>
      <c r="X31" s="19">
        <v>0</v>
      </c>
      <c r="Y31" s="24"/>
      <c r="Z31" s="19">
        <v>0</v>
      </c>
      <c r="AA31" s="24"/>
      <c r="AB31" s="19">
        <f>SUM(AB27,R31,T31,V31,X31,Z31,P31)</f>
        <v>4149.2999999999993</v>
      </c>
      <c r="AC31" s="25">
        <f>AC27</f>
        <v>1365277</v>
      </c>
    </row>
  </sheetData>
  <mergeCells count="24">
    <mergeCell ref="Z29:AA29"/>
    <mergeCell ref="AB29:AC29"/>
    <mergeCell ref="P5:Q5"/>
    <mergeCell ref="R5:S5"/>
    <mergeCell ref="T5:U5"/>
    <mergeCell ref="V5:W5"/>
    <mergeCell ref="X5:Y5"/>
    <mergeCell ref="Z5:AA5"/>
    <mergeCell ref="P29:Q29"/>
    <mergeCell ref="R29:S29"/>
    <mergeCell ref="T29:U29"/>
    <mergeCell ref="V29:W29"/>
    <mergeCell ref="X29:Y29"/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産山村</vt:lpstr>
      <vt:lpstr>産山村!Print_Titles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52100242</cp:lastModifiedBy>
  <dcterms:created xsi:type="dcterms:W3CDTF">2025-09-09T02:45:09Z</dcterms:created>
  <dcterms:modified xsi:type="dcterms:W3CDTF">2025-10-08T05:02:25Z</dcterms:modified>
</cp:coreProperties>
</file>