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23ge0081\oa室\森林クラウドデータ\2026年（R8）\小班R08_資源構成表\市町村別\"/>
    </mc:Choice>
  </mc:AlternateContent>
  <xr:revisionPtr revIDLastSave="0" documentId="13_ncr:1_{FCC07906-25D1-4BBC-A9B5-C81F27F09723}" xr6:coauthVersionLast="47" xr6:coauthVersionMax="47" xr10:uidLastSave="{00000000-0000-0000-0000-000000000000}"/>
  <bookViews>
    <workbookView xWindow="-120" yWindow="-120" windowWidth="29040" windowHeight="15720" xr2:uid="{4E212DDD-ACD5-4B50-ABB0-50043E3DE876}"/>
  </bookViews>
  <sheets>
    <sheet name="球磨村" sheetId="1" r:id="rId1"/>
  </sheets>
  <definedNames>
    <definedName name="_xlnm.Print_Titles" localSheetId="0">球磨村!$A:$A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AC24" i="1" s="1"/>
  <c r="N24" i="1"/>
  <c r="AB24" i="1" s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C12" i="1" l="1"/>
  <c r="AC13" i="1"/>
  <c r="AB13" i="1"/>
  <c r="AA27" i="1"/>
  <c r="Z27" i="1"/>
  <c r="AC16" i="1"/>
  <c r="AB16" i="1"/>
  <c r="AC11" i="1"/>
  <c r="AB11" i="1"/>
  <c r="AC26" i="1"/>
  <c r="AB26" i="1"/>
  <c r="AC25" i="1"/>
  <c r="AB25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5" i="1"/>
  <c r="AB15" i="1"/>
  <c r="AC14" i="1"/>
  <c r="AB14" i="1"/>
  <c r="O27" i="1"/>
  <c r="N27" i="1"/>
  <c r="AB12" i="1"/>
  <c r="AC10" i="1"/>
  <c r="AB10" i="1"/>
  <c r="AC9" i="1"/>
  <c r="AB9" i="1"/>
  <c r="AC8" i="1"/>
  <c r="AB8" i="1"/>
  <c r="AB7" i="1"/>
  <c r="AC7" i="1"/>
  <c r="AC27" i="1" l="1"/>
  <c r="AC31" i="1" s="1"/>
  <c r="AB27" i="1"/>
  <c r="AB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<sst xmlns="http://schemas.openxmlformats.org/spreadsheetml/2006/main" count="77" uniqueCount="32">
  <si>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</si>
  <si>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</si>
  <si>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</si>
  <si>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</si>
  <si>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</si>
  <si>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</si>
  <si>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</si>
  <si>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</si>
  <si>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</si>
  <si>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</si>
  <si>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</si>
  <si>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</si>
  <si>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</si>
  <si>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</si>
  <si>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</si>
  <si>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</si>
  <si>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</si>
  <si>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</si>
  <si>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</si>
  <si>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</si>
  <si>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</si>
  <si>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</si>
  <si>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</si>
  <si>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</si>
  <si>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</si>
  <si>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</si>
  <si>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</si>
  <si>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</si>
  <si>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</si>
  <si>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球磨川</t>
  </si>
  <si>
    <t>球磨</t>
    <phoneticPr fontId="6"/>
  </si>
  <si>
    <t>球磨村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</si>
</sst>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</cellXfs>
  <cellStyles count="2">
    <cellStyle name="標準" xfId="0" builtinId="0"/>
    <cellStyle name="標準 4" xfId="1" xr:uid="{EDFCA06D-BB64-48B3-85A5-F3871EEA7F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BAB4C-73B5-428F-9995-132494898FB7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 activeCell="K28" sqref="K28"/>
    </sheetView>
  </sheetViews>
  <sheetFormatPr defaultColWidth="9" defaultRowHeight="12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>
      <c r="C1" s="3"/>
      <c r="D1" s="3"/>
      <c r="E1" s="4"/>
      <c r="F1" s="3"/>
    </row>
    <row r="2" spans="1:29">
      <c r="A2" s="5" t="s">
        <v>0</v>
      </c>
      <c r="B2" s="6" t="s">
        <v>1</v>
      </c>
      <c r="C2" s="5" t="s">
        <v>2</v>
      </c>
    </row>
    <row r="3" spans="1:29" ht="14.25" customHeight="1">
      <c r="A3" s="5" t="s">
        <v>29</v>
      </c>
      <c r="B3" s="6" t="s">
        <v>30</v>
      </c>
      <c r="C3" s="5" t="s">
        <v>31</v>
      </c>
    </row>
    <row r="4" spans="1:29" s="10" customFormat="1" ht="17.45" customHeight="1">
      <c r="A4" s="8" t="s">
        <v>3</v>
      </c>
      <c r="B4" s="26" t="s">
        <v>4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8"/>
      <c r="P4" s="29" t="s">
        <v>5</v>
      </c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30" t="s">
        <v>6</v>
      </c>
      <c r="AC4" s="30"/>
    </row>
    <row r="5" spans="1:29" s="10" customFormat="1" ht="17.45" customHeight="1">
      <c r="A5" s="8" t="s">
        <v>7</v>
      </c>
      <c r="B5" s="30" t="s">
        <v>8</v>
      </c>
      <c r="C5" s="30"/>
      <c r="D5" s="30" t="s">
        <v>9</v>
      </c>
      <c r="E5" s="30"/>
      <c r="F5" s="30" t="s">
        <v>10</v>
      </c>
      <c r="G5" s="30"/>
      <c r="H5" s="30" t="s">
        <v>11</v>
      </c>
      <c r="I5" s="30"/>
      <c r="J5" s="30" t="s">
        <v>12</v>
      </c>
      <c r="K5" s="30"/>
      <c r="L5" s="30" t="s">
        <v>13</v>
      </c>
      <c r="M5" s="30"/>
      <c r="N5" s="30" t="s">
        <v>14</v>
      </c>
      <c r="O5" s="30"/>
      <c r="P5" s="30" t="s">
        <v>10</v>
      </c>
      <c r="Q5" s="30"/>
      <c r="R5" s="30" t="s">
        <v>11</v>
      </c>
      <c r="S5" s="30"/>
      <c r="T5" s="30" t="s">
        <v>15</v>
      </c>
      <c r="U5" s="30"/>
      <c r="V5" s="30" t="s">
        <v>12</v>
      </c>
      <c r="W5" s="30"/>
      <c r="X5" s="30" t="s">
        <v>13</v>
      </c>
      <c r="Y5" s="30"/>
      <c r="Z5" s="30" t="s">
        <v>14</v>
      </c>
      <c r="AA5" s="30"/>
      <c r="AB5" s="30" t="s">
        <v>16</v>
      </c>
      <c r="AC5" s="30"/>
    </row>
    <row r="6" spans="1:29" s="10" customFormat="1" ht="17.45" customHeight="1">
      <c r="A6" s="8" t="s">
        <v>17</v>
      </c>
      <c r="B6" s="11" t="s">
        <v>18</v>
      </c>
      <c r="C6" s="12" t="s">
        <v>19</v>
      </c>
      <c r="D6" s="11" t="s">
        <v>18</v>
      </c>
      <c r="E6" s="12" t="s">
        <v>19</v>
      </c>
      <c r="F6" s="11" t="s">
        <v>18</v>
      </c>
      <c r="G6" s="12" t="s">
        <v>19</v>
      </c>
      <c r="H6" s="11" t="s">
        <v>18</v>
      </c>
      <c r="I6" s="12" t="s">
        <v>19</v>
      </c>
      <c r="J6" s="11" t="s">
        <v>18</v>
      </c>
      <c r="K6" s="12" t="s">
        <v>19</v>
      </c>
      <c r="L6" s="11" t="s">
        <v>18</v>
      </c>
      <c r="M6" s="12" t="s">
        <v>19</v>
      </c>
      <c r="N6" s="11" t="s">
        <v>18</v>
      </c>
      <c r="O6" s="12" t="s">
        <v>19</v>
      </c>
      <c r="P6" s="11" t="s">
        <v>18</v>
      </c>
      <c r="Q6" s="12" t="s">
        <v>19</v>
      </c>
      <c r="R6" s="11" t="s">
        <v>18</v>
      </c>
      <c r="S6" s="12" t="s">
        <v>19</v>
      </c>
      <c r="T6" s="11" t="s">
        <v>18</v>
      </c>
      <c r="U6" s="12" t="s">
        <v>19</v>
      </c>
      <c r="V6" s="11" t="s">
        <v>18</v>
      </c>
      <c r="W6" s="12" t="s">
        <v>19</v>
      </c>
      <c r="X6" s="11" t="s">
        <v>18</v>
      </c>
      <c r="Y6" s="12" t="s">
        <v>19</v>
      </c>
      <c r="Z6" s="11" t="s">
        <v>18</v>
      </c>
      <c r="AA6" s="12" t="s">
        <v>19</v>
      </c>
      <c r="AB6" s="11" t="s">
        <v>18</v>
      </c>
      <c r="AC6" s="12" t="s">
        <v>19</v>
      </c>
    </row>
    <row r="7" spans="1:29" s="10" customFormat="1" ht="18" customHeight="1">
      <c r="A7" s="9">
        <v>1</v>
      </c>
      <c r="B7" s="13">
        <v>248.09</v>
      </c>
      <c r="C7" s="14">
        <v>0</v>
      </c>
      <c r="D7" s="13">
        <v>6.25</v>
      </c>
      <c r="E7" s="14">
        <v>0</v>
      </c>
      <c r="F7" s="13">
        <v>0</v>
      </c>
      <c r="G7" s="14">
        <v>0</v>
      </c>
      <c r="H7" s="13">
        <v>3.03</v>
      </c>
      <c r="I7" s="14">
        <v>0</v>
      </c>
      <c r="J7" s="13">
        <v>0</v>
      </c>
      <c r="K7" s="14">
        <v>0</v>
      </c>
      <c r="L7" s="13">
        <v>4.3</v>
      </c>
      <c r="M7" s="14">
        <v>0</v>
      </c>
      <c r="N7" s="13">
        <f>SUM(B7,D7,F7,H7,J7,L7)</f>
        <v>261.67</v>
      </c>
      <c r="O7" s="14">
        <f>SUM(C7,E7,G7,I7,K7,M7)</f>
        <v>0</v>
      </c>
      <c r="P7" s="13">
        <v>0</v>
      </c>
      <c r="Q7" s="14">
        <v>0</v>
      </c>
      <c r="R7" s="13">
        <v>0</v>
      </c>
      <c r="S7" s="14">
        <v>0</v>
      </c>
      <c r="T7" s="13">
        <v>0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0</v>
      </c>
      <c r="AA7" s="14">
        <f>SUM(Q7,S7,U7,W7,Y7)</f>
        <v>0</v>
      </c>
      <c r="AB7" s="13">
        <f>SUM(Z7,N7)</f>
        <v>261.67</v>
      </c>
      <c r="AC7" s="14">
        <f>SUM(AA7,O7)</f>
        <v>0</v>
      </c>
    </row>
    <row r="8" spans="1:29" s="10" customFormat="1" ht="18" customHeight="1">
      <c r="A8" s="9">
        <v>2</v>
      </c>
      <c r="B8" s="13">
        <v>674.08</v>
      </c>
      <c r="C8" s="14">
        <v>0</v>
      </c>
      <c r="D8" s="13">
        <v>64.34</v>
      </c>
      <c r="E8" s="14">
        <v>0</v>
      </c>
      <c r="F8" s="13">
        <v>0</v>
      </c>
      <c r="G8" s="14">
        <v>0</v>
      </c>
      <c r="H8" s="13">
        <v>2.71</v>
      </c>
      <c r="I8" s="14">
        <v>196</v>
      </c>
      <c r="J8" s="13">
        <v>0</v>
      </c>
      <c r="K8" s="14">
        <v>0</v>
      </c>
      <c r="L8" s="13">
        <v>15.29</v>
      </c>
      <c r="M8" s="14">
        <v>309</v>
      </c>
      <c r="N8" s="13">
        <f t="shared" ref="N8:O25" si="1">SUM(B8,D8,F8,H8,J8,L8)</f>
        <v>756.42000000000007</v>
      </c>
      <c r="O8" s="14">
        <f t="shared" si="1"/>
        <v>505</v>
      </c>
      <c r="P8" s="13">
        <v>0</v>
      </c>
      <c r="Q8" s="14">
        <v>0</v>
      </c>
      <c r="R8" s="13">
        <v>0</v>
      </c>
      <c r="S8" s="14">
        <v>0</v>
      </c>
      <c r="T8" s="13">
        <v>2.97</v>
      </c>
      <c r="U8" s="14">
        <v>112</v>
      </c>
      <c r="V8" s="13">
        <v>0</v>
      </c>
      <c r="W8" s="14">
        <v>0</v>
      </c>
      <c r="X8" s="13">
        <v>10.039999999999999</v>
      </c>
      <c r="Y8" s="14">
        <v>114</v>
      </c>
      <c r="Z8" s="13">
        <f t="shared" si="0"/>
        <v>13.01</v>
      </c>
      <c r="AA8" s="14">
        <f t="shared" si="0"/>
        <v>226</v>
      </c>
      <c r="AB8" s="13">
        <f t="shared" ref="AB8:AC26" si="2">SUM(Z8,N8)</f>
        <v>769.43000000000006</v>
      </c>
      <c r="AC8" s="14">
        <f t="shared" si="2"/>
        <v>731</v>
      </c>
    </row>
    <row r="9" spans="1:29" s="10" customFormat="1" ht="18" customHeight="1">
      <c r="A9" s="9">
        <v>3</v>
      </c>
      <c r="B9" s="13">
        <v>492.07</v>
      </c>
      <c r="C9" s="14">
        <v>20011</v>
      </c>
      <c r="D9" s="13">
        <v>66.27</v>
      </c>
      <c r="E9" s="14">
        <v>2444</v>
      </c>
      <c r="F9" s="13">
        <v>0</v>
      </c>
      <c r="G9" s="14">
        <v>0</v>
      </c>
      <c r="H9" s="13">
        <v>1.75</v>
      </c>
      <c r="I9" s="14">
        <v>232</v>
      </c>
      <c r="J9" s="13">
        <v>0</v>
      </c>
      <c r="K9" s="14">
        <v>0</v>
      </c>
      <c r="L9" s="13">
        <v>58.73</v>
      </c>
      <c r="M9" s="14">
        <v>3403</v>
      </c>
      <c r="N9" s="13">
        <f t="shared" si="1"/>
        <v>618.82000000000005</v>
      </c>
      <c r="O9" s="14">
        <f t="shared" si="1"/>
        <v>26090</v>
      </c>
      <c r="P9" s="13">
        <v>0</v>
      </c>
      <c r="Q9" s="14">
        <v>0</v>
      </c>
      <c r="R9" s="13">
        <v>0</v>
      </c>
      <c r="S9" s="14">
        <v>0</v>
      </c>
      <c r="T9" s="13">
        <v>126.07</v>
      </c>
      <c r="U9" s="14">
        <v>7177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126.07</v>
      </c>
      <c r="AA9" s="14">
        <f t="shared" si="0"/>
        <v>7177</v>
      </c>
      <c r="AB9" s="13">
        <f t="shared" si="2"/>
        <v>744.8900000000001</v>
      </c>
      <c r="AC9" s="14">
        <f t="shared" si="2"/>
        <v>33267</v>
      </c>
    </row>
    <row r="10" spans="1:29" s="10" customFormat="1" ht="18" customHeight="1">
      <c r="A10" s="9">
        <v>4</v>
      </c>
      <c r="B10" s="13">
        <v>316.48</v>
      </c>
      <c r="C10" s="14">
        <v>25782</v>
      </c>
      <c r="D10" s="13">
        <v>139.83000000000001</v>
      </c>
      <c r="E10" s="14">
        <v>11044</v>
      </c>
      <c r="F10" s="13">
        <v>0</v>
      </c>
      <c r="G10" s="14">
        <v>0</v>
      </c>
      <c r="H10" s="13">
        <v>7.52</v>
      </c>
      <c r="I10" s="14">
        <v>1141</v>
      </c>
      <c r="J10" s="13">
        <v>0</v>
      </c>
      <c r="K10" s="14">
        <v>0</v>
      </c>
      <c r="L10" s="13">
        <v>23</v>
      </c>
      <c r="M10" s="14">
        <v>2158</v>
      </c>
      <c r="N10" s="13">
        <f t="shared" si="1"/>
        <v>486.83000000000004</v>
      </c>
      <c r="O10" s="14">
        <f t="shared" si="1"/>
        <v>40125</v>
      </c>
      <c r="P10" s="13">
        <v>0</v>
      </c>
      <c r="Q10" s="14">
        <v>0</v>
      </c>
      <c r="R10" s="13">
        <v>0</v>
      </c>
      <c r="S10" s="14">
        <v>0</v>
      </c>
      <c r="T10" s="13">
        <v>127.32</v>
      </c>
      <c r="U10" s="14">
        <v>12691</v>
      </c>
      <c r="V10" s="13">
        <v>0</v>
      </c>
      <c r="W10" s="14">
        <v>0</v>
      </c>
      <c r="X10" s="13">
        <v>2.54</v>
      </c>
      <c r="Y10" s="14">
        <v>267</v>
      </c>
      <c r="Z10" s="13">
        <f>SUM(P10,R10,T10,V10,X10)</f>
        <v>129.85999999999999</v>
      </c>
      <c r="AA10" s="14">
        <f t="shared" si="0"/>
        <v>12958</v>
      </c>
      <c r="AB10" s="13">
        <f t="shared" si="2"/>
        <v>616.69000000000005</v>
      </c>
      <c r="AC10" s="14">
        <f t="shared" si="2"/>
        <v>53083</v>
      </c>
    </row>
    <row r="11" spans="1:29" s="10" customFormat="1" ht="18" customHeight="1">
      <c r="A11" s="9">
        <v>5</v>
      </c>
      <c r="B11" s="13">
        <v>84.05</v>
      </c>
      <c r="C11" s="14">
        <v>11289</v>
      </c>
      <c r="D11" s="13">
        <v>339.1</v>
      </c>
      <c r="E11" s="14">
        <v>44373</v>
      </c>
      <c r="F11" s="13">
        <v>0</v>
      </c>
      <c r="G11" s="14">
        <v>0</v>
      </c>
      <c r="H11" s="13">
        <v>5.55</v>
      </c>
      <c r="I11" s="14">
        <v>993</v>
      </c>
      <c r="J11" s="13">
        <v>0</v>
      </c>
      <c r="K11" s="14">
        <v>0</v>
      </c>
      <c r="L11" s="13">
        <v>6.08</v>
      </c>
      <c r="M11" s="14">
        <v>742</v>
      </c>
      <c r="N11" s="13">
        <f t="shared" si="1"/>
        <v>434.78000000000003</v>
      </c>
      <c r="O11" s="14">
        <f t="shared" si="1"/>
        <v>57397</v>
      </c>
      <c r="P11" s="13">
        <v>0</v>
      </c>
      <c r="Q11" s="14">
        <v>0</v>
      </c>
      <c r="R11" s="13">
        <v>0</v>
      </c>
      <c r="S11" s="14">
        <v>0</v>
      </c>
      <c r="T11" s="13">
        <v>131.34</v>
      </c>
      <c r="U11" s="14">
        <v>15725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131.34</v>
      </c>
      <c r="AA11" s="14">
        <f t="shared" si="0"/>
        <v>15725</v>
      </c>
      <c r="AB11" s="13">
        <f t="shared" si="2"/>
        <v>566.12</v>
      </c>
      <c r="AC11" s="14">
        <f t="shared" si="2"/>
        <v>73122</v>
      </c>
    </row>
    <row r="12" spans="1:29" s="10" customFormat="1" ht="18" customHeight="1">
      <c r="A12" s="9">
        <v>6</v>
      </c>
      <c r="B12" s="13">
        <v>78.16</v>
      </c>
      <c r="C12" s="14">
        <v>15831</v>
      </c>
      <c r="D12" s="13">
        <v>199.2</v>
      </c>
      <c r="E12" s="14">
        <v>36043</v>
      </c>
      <c r="F12" s="13">
        <v>7.0000000000000007E-2</v>
      </c>
      <c r="G12" s="14">
        <v>11</v>
      </c>
      <c r="H12" s="13">
        <v>2.48</v>
      </c>
      <c r="I12" s="14">
        <v>474</v>
      </c>
      <c r="J12" s="13">
        <v>0</v>
      </c>
      <c r="K12" s="14">
        <v>0</v>
      </c>
      <c r="L12" s="13">
        <v>2.37</v>
      </c>
      <c r="M12" s="14">
        <v>329</v>
      </c>
      <c r="N12" s="13">
        <f t="shared" si="1"/>
        <v>282.28000000000003</v>
      </c>
      <c r="O12" s="14">
        <f t="shared" si="1"/>
        <v>52688</v>
      </c>
      <c r="P12" s="13">
        <v>0</v>
      </c>
      <c r="Q12" s="14">
        <v>0</v>
      </c>
      <c r="R12" s="13">
        <v>0</v>
      </c>
      <c r="S12" s="14">
        <v>0</v>
      </c>
      <c r="T12" s="13">
        <v>156.22</v>
      </c>
      <c r="U12" s="14">
        <v>21525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156.22</v>
      </c>
      <c r="AA12" s="14">
        <f t="shared" si="0"/>
        <v>21525</v>
      </c>
      <c r="AB12" s="13">
        <f t="shared" si="2"/>
        <v>438.5</v>
      </c>
      <c r="AC12" s="14">
        <f t="shared" si="2"/>
        <v>74213</v>
      </c>
    </row>
    <row r="13" spans="1:29" s="10" customFormat="1" ht="18" customHeight="1">
      <c r="A13" s="9">
        <v>7</v>
      </c>
      <c r="B13" s="13">
        <v>97.64</v>
      </c>
      <c r="C13" s="14">
        <v>29007</v>
      </c>
      <c r="D13" s="13">
        <v>167.01</v>
      </c>
      <c r="E13" s="14">
        <v>46225</v>
      </c>
      <c r="F13" s="13">
        <v>0.05</v>
      </c>
      <c r="G13" s="14">
        <v>10</v>
      </c>
      <c r="H13" s="13">
        <v>9.4700000000000006</v>
      </c>
      <c r="I13" s="14">
        <v>1973</v>
      </c>
      <c r="J13" s="13">
        <v>0</v>
      </c>
      <c r="K13" s="14">
        <v>0</v>
      </c>
      <c r="L13" s="13">
        <v>2.4700000000000002</v>
      </c>
      <c r="M13" s="14">
        <v>390</v>
      </c>
      <c r="N13" s="13">
        <f t="shared" si="1"/>
        <v>276.64000000000004</v>
      </c>
      <c r="O13" s="14">
        <f t="shared" si="1"/>
        <v>77605</v>
      </c>
      <c r="P13" s="13">
        <v>0</v>
      </c>
      <c r="Q13" s="14">
        <v>0</v>
      </c>
      <c r="R13" s="13">
        <v>0</v>
      </c>
      <c r="S13" s="14">
        <v>0</v>
      </c>
      <c r="T13" s="13">
        <v>28.5</v>
      </c>
      <c r="U13" s="14">
        <v>4588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28.5</v>
      </c>
      <c r="AA13" s="14">
        <f t="shared" si="0"/>
        <v>4588</v>
      </c>
      <c r="AB13" s="13">
        <f t="shared" si="2"/>
        <v>305.14000000000004</v>
      </c>
      <c r="AC13" s="14">
        <f t="shared" si="2"/>
        <v>82193</v>
      </c>
    </row>
    <row r="14" spans="1:29" s="10" customFormat="1" ht="18" customHeight="1">
      <c r="A14" s="9">
        <v>8</v>
      </c>
      <c r="B14" s="13">
        <v>81.209999999999994</v>
      </c>
      <c r="C14" s="14">
        <v>29788</v>
      </c>
      <c r="D14" s="13">
        <v>170.3</v>
      </c>
      <c r="E14" s="14">
        <v>58867</v>
      </c>
      <c r="F14" s="13">
        <v>0</v>
      </c>
      <c r="G14" s="14">
        <v>0</v>
      </c>
      <c r="H14" s="13">
        <v>27.45</v>
      </c>
      <c r="I14" s="14">
        <v>6142</v>
      </c>
      <c r="J14" s="13">
        <v>0</v>
      </c>
      <c r="K14" s="14">
        <v>0</v>
      </c>
      <c r="L14" s="13">
        <v>4.3600000000000003</v>
      </c>
      <c r="M14" s="14">
        <v>770</v>
      </c>
      <c r="N14" s="13">
        <f t="shared" si="1"/>
        <v>283.32</v>
      </c>
      <c r="O14" s="14">
        <f t="shared" si="1"/>
        <v>95567</v>
      </c>
      <c r="P14" s="13">
        <v>0</v>
      </c>
      <c r="Q14" s="14">
        <v>0</v>
      </c>
      <c r="R14" s="13">
        <v>3.31</v>
      </c>
      <c r="S14" s="14">
        <v>722</v>
      </c>
      <c r="T14" s="13">
        <v>22.46</v>
      </c>
      <c r="U14" s="14">
        <v>3996</v>
      </c>
      <c r="V14" s="13">
        <v>0</v>
      </c>
      <c r="W14" s="14">
        <v>0</v>
      </c>
      <c r="X14" s="13">
        <v>0.45</v>
      </c>
      <c r="Y14" s="14">
        <v>80</v>
      </c>
      <c r="Z14" s="13">
        <f t="shared" si="3"/>
        <v>26.22</v>
      </c>
      <c r="AA14" s="14">
        <f t="shared" si="0"/>
        <v>4798</v>
      </c>
      <c r="AB14" s="13">
        <f t="shared" si="2"/>
        <v>309.53999999999996</v>
      </c>
      <c r="AC14" s="14">
        <f t="shared" si="2"/>
        <v>100365</v>
      </c>
    </row>
    <row r="15" spans="1:29" s="10" customFormat="1" ht="18" customHeight="1">
      <c r="A15" s="9">
        <v>9</v>
      </c>
      <c r="B15" s="13">
        <v>146.22</v>
      </c>
      <c r="C15" s="14">
        <v>62959</v>
      </c>
      <c r="D15" s="13">
        <v>133.28</v>
      </c>
      <c r="E15" s="14">
        <v>54053</v>
      </c>
      <c r="F15" s="13">
        <v>0.74</v>
      </c>
      <c r="G15" s="14">
        <v>167</v>
      </c>
      <c r="H15" s="13">
        <v>33.1</v>
      </c>
      <c r="I15" s="14">
        <v>7593</v>
      </c>
      <c r="J15" s="13">
        <v>0</v>
      </c>
      <c r="K15" s="14">
        <v>0</v>
      </c>
      <c r="L15" s="13">
        <v>0</v>
      </c>
      <c r="M15" s="14">
        <v>0</v>
      </c>
      <c r="N15" s="13">
        <f t="shared" si="1"/>
        <v>313.34000000000003</v>
      </c>
      <c r="O15" s="14">
        <f t="shared" si="1"/>
        <v>124772</v>
      </c>
      <c r="P15" s="13">
        <v>0.76</v>
      </c>
      <c r="Q15" s="14">
        <v>177</v>
      </c>
      <c r="R15" s="13">
        <v>0</v>
      </c>
      <c r="S15" s="14">
        <v>0</v>
      </c>
      <c r="T15" s="13">
        <v>21.7</v>
      </c>
      <c r="U15" s="14">
        <v>4178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22.46</v>
      </c>
      <c r="AA15" s="14">
        <f t="shared" si="0"/>
        <v>4355</v>
      </c>
      <c r="AB15" s="13">
        <f t="shared" si="2"/>
        <v>335.8</v>
      </c>
      <c r="AC15" s="14">
        <f t="shared" si="2"/>
        <v>129127</v>
      </c>
    </row>
    <row r="16" spans="1:29" s="10" customFormat="1" ht="18" customHeight="1">
      <c r="A16" s="9">
        <v>10</v>
      </c>
      <c r="B16" s="13">
        <v>470.51</v>
      </c>
      <c r="C16" s="14">
        <v>220736</v>
      </c>
      <c r="D16" s="13">
        <v>338.12</v>
      </c>
      <c r="E16" s="14">
        <v>152802</v>
      </c>
      <c r="F16" s="13">
        <v>1.34</v>
      </c>
      <c r="G16" s="14">
        <v>325</v>
      </c>
      <c r="H16" s="13">
        <v>36.67</v>
      </c>
      <c r="I16" s="14">
        <v>8660</v>
      </c>
      <c r="J16" s="13">
        <v>0</v>
      </c>
      <c r="K16" s="14">
        <v>0</v>
      </c>
      <c r="L16" s="13">
        <v>0</v>
      </c>
      <c r="M16" s="14">
        <v>0</v>
      </c>
      <c r="N16" s="13">
        <f t="shared" si="1"/>
        <v>846.64</v>
      </c>
      <c r="O16" s="14">
        <f t="shared" si="1"/>
        <v>382523</v>
      </c>
      <c r="P16" s="13">
        <v>1.1399999999999999</v>
      </c>
      <c r="Q16" s="14">
        <v>282</v>
      </c>
      <c r="R16" s="13">
        <v>0</v>
      </c>
      <c r="S16" s="14">
        <v>0</v>
      </c>
      <c r="T16" s="13">
        <v>69.25</v>
      </c>
      <c r="U16" s="14">
        <v>13741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70.39</v>
      </c>
      <c r="AA16" s="14">
        <f t="shared" si="0"/>
        <v>14023</v>
      </c>
      <c r="AB16" s="13">
        <f t="shared" si="2"/>
        <v>917.03</v>
      </c>
      <c r="AC16" s="14">
        <f t="shared" si="2"/>
        <v>396546</v>
      </c>
    </row>
    <row r="17" spans="1:29" s="10" customFormat="1" ht="18" customHeight="1">
      <c r="A17" s="9">
        <v>11</v>
      </c>
      <c r="B17" s="13">
        <v>519.22</v>
      </c>
      <c r="C17" s="14">
        <v>262510</v>
      </c>
      <c r="D17" s="13">
        <v>627.55999999999995</v>
      </c>
      <c r="E17" s="14">
        <v>305443</v>
      </c>
      <c r="F17" s="13">
        <v>7.0000000000000007E-2</v>
      </c>
      <c r="G17" s="14">
        <v>18</v>
      </c>
      <c r="H17" s="13">
        <v>16.79</v>
      </c>
      <c r="I17" s="14">
        <v>4064</v>
      </c>
      <c r="J17" s="13">
        <v>0</v>
      </c>
      <c r="K17" s="14">
        <v>0</v>
      </c>
      <c r="L17" s="13">
        <v>1.91</v>
      </c>
      <c r="M17" s="14">
        <v>397</v>
      </c>
      <c r="N17" s="13">
        <f t="shared" si="1"/>
        <v>1165.55</v>
      </c>
      <c r="O17" s="14">
        <f t="shared" si="1"/>
        <v>572432</v>
      </c>
      <c r="P17" s="13">
        <v>0</v>
      </c>
      <c r="Q17" s="14">
        <v>0</v>
      </c>
      <c r="R17" s="13">
        <v>0.96</v>
      </c>
      <c r="S17" s="14">
        <v>233</v>
      </c>
      <c r="T17" s="13">
        <v>196.75</v>
      </c>
      <c r="U17" s="14">
        <v>37557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197.71</v>
      </c>
      <c r="AA17" s="14">
        <f t="shared" si="0"/>
        <v>37790</v>
      </c>
      <c r="AB17" s="13">
        <f t="shared" si="2"/>
        <v>1363.26</v>
      </c>
      <c r="AC17" s="14">
        <f t="shared" si="2"/>
        <v>610222</v>
      </c>
    </row>
    <row r="18" spans="1:29" s="10" customFormat="1" ht="18" customHeight="1">
      <c r="A18" s="9">
        <v>12</v>
      </c>
      <c r="B18" s="13">
        <v>700.98</v>
      </c>
      <c r="C18" s="14">
        <v>377608</v>
      </c>
      <c r="D18" s="13">
        <v>750.77</v>
      </c>
      <c r="E18" s="14">
        <v>391222</v>
      </c>
      <c r="F18" s="13">
        <v>3.95</v>
      </c>
      <c r="G18" s="14">
        <v>1063</v>
      </c>
      <c r="H18" s="13">
        <v>13.13</v>
      </c>
      <c r="I18" s="14">
        <v>3153</v>
      </c>
      <c r="J18" s="13">
        <v>0</v>
      </c>
      <c r="K18" s="14">
        <v>0</v>
      </c>
      <c r="L18" s="13">
        <v>0</v>
      </c>
      <c r="M18" s="14">
        <v>0</v>
      </c>
      <c r="N18" s="13">
        <f t="shared" si="1"/>
        <v>1468.8300000000002</v>
      </c>
      <c r="O18" s="14">
        <f t="shared" si="1"/>
        <v>773046</v>
      </c>
      <c r="P18" s="13">
        <v>0.52</v>
      </c>
      <c r="Q18" s="14">
        <v>140</v>
      </c>
      <c r="R18" s="13">
        <v>0.06</v>
      </c>
      <c r="S18" s="14">
        <v>15</v>
      </c>
      <c r="T18" s="13">
        <v>218.72</v>
      </c>
      <c r="U18" s="14">
        <v>44953</v>
      </c>
      <c r="V18" s="13">
        <v>0</v>
      </c>
      <c r="W18" s="14">
        <v>0</v>
      </c>
      <c r="X18" s="13">
        <v>0</v>
      </c>
      <c r="Y18" s="14">
        <v>0</v>
      </c>
      <c r="Z18" s="13">
        <f t="shared" si="3"/>
        <v>219.3</v>
      </c>
      <c r="AA18" s="14">
        <f t="shared" si="0"/>
        <v>45108</v>
      </c>
      <c r="AB18" s="13">
        <f t="shared" si="2"/>
        <v>1688.13</v>
      </c>
      <c r="AC18" s="14">
        <f t="shared" si="2"/>
        <v>818154</v>
      </c>
    </row>
    <row r="19" spans="1:29" s="10" customFormat="1" ht="18" customHeight="1">
      <c r="A19" s="9">
        <v>13</v>
      </c>
      <c r="B19" s="13">
        <v>728.07</v>
      </c>
      <c r="C19" s="14">
        <v>414525</v>
      </c>
      <c r="D19" s="13">
        <v>572.9</v>
      </c>
      <c r="E19" s="14">
        <v>315907</v>
      </c>
      <c r="F19" s="13">
        <v>47.69</v>
      </c>
      <c r="G19" s="14">
        <v>13187</v>
      </c>
      <c r="H19" s="13">
        <v>19.64</v>
      </c>
      <c r="I19" s="14">
        <v>4653</v>
      </c>
      <c r="J19" s="13">
        <v>0</v>
      </c>
      <c r="K19" s="14">
        <v>0</v>
      </c>
      <c r="L19" s="13">
        <v>0</v>
      </c>
      <c r="M19" s="14">
        <v>0</v>
      </c>
      <c r="N19" s="13">
        <f t="shared" si="1"/>
        <v>1368.3000000000002</v>
      </c>
      <c r="O19" s="14">
        <f t="shared" si="1"/>
        <v>748272</v>
      </c>
      <c r="P19" s="13">
        <v>0.91</v>
      </c>
      <c r="Q19" s="14">
        <v>255</v>
      </c>
      <c r="R19" s="13">
        <v>1.84</v>
      </c>
      <c r="S19" s="14">
        <v>455</v>
      </c>
      <c r="T19" s="13">
        <v>808.47</v>
      </c>
      <c r="U19" s="14">
        <v>166812</v>
      </c>
      <c r="V19" s="13">
        <v>0</v>
      </c>
      <c r="W19" s="14">
        <v>0</v>
      </c>
      <c r="X19" s="13">
        <v>0.01</v>
      </c>
      <c r="Y19" s="14">
        <v>2</v>
      </c>
      <c r="Z19" s="13">
        <f t="shared" si="3"/>
        <v>811.23</v>
      </c>
      <c r="AA19" s="14">
        <f t="shared" si="0"/>
        <v>167524</v>
      </c>
      <c r="AB19" s="13">
        <f t="shared" si="2"/>
        <v>2179.5300000000002</v>
      </c>
      <c r="AC19" s="14">
        <f t="shared" si="2"/>
        <v>915796</v>
      </c>
    </row>
    <row r="20" spans="1:29" s="10" customFormat="1" ht="18" customHeight="1">
      <c r="A20" s="9">
        <v>14</v>
      </c>
      <c r="B20" s="13">
        <v>998.75</v>
      </c>
      <c r="C20" s="14">
        <v>592553</v>
      </c>
      <c r="D20" s="13">
        <v>697.56</v>
      </c>
      <c r="E20" s="14">
        <v>401600</v>
      </c>
      <c r="F20" s="13">
        <v>57.41</v>
      </c>
      <c r="G20" s="14">
        <v>16595</v>
      </c>
      <c r="H20" s="13">
        <v>9.07</v>
      </c>
      <c r="I20" s="14">
        <v>2244</v>
      </c>
      <c r="J20" s="13">
        <v>0</v>
      </c>
      <c r="K20" s="14">
        <v>0</v>
      </c>
      <c r="L20" s="13">
        <v>0</v>
      </c>
      <c r="M20" s="14">
        <v>0</v>
      </c>
      <c r="N20" s="13">
        <f t="shared" si="1"/>
        <v>1762.79</v>
      </c>
      <c r="O20" s="14">
        <f t="shared" si="1"/>
        <v>1012992</v>
      </c>
      <c r="P20" s="13">
        <v>1.51</v>
      </c>
      <c r="Q20" s="14">
        <v>440</v>
      </c>
      <c r="R20" s="13">
        <v>0.11</v>
      </c>
      <c r="S20" s="14">
        <v>28</v>
      </c>
      <c r="T20" s="13">
        <v>1156.3800000000001</v>
      </c>
      <c r="U20" s="14">
        <v>241179</v>
      </c>
      <c r="V20" s="13">
        <v>0</v>
      </c>
      <c r="W20" s="14">
        <v>0</v>
      </c>
      <c r="X20" s="13">
        <v>8.52</v>
      </c>
      <c r="Y20" s="14">
        <v>1900</v>
      </c>
      <c r="Z20" s="13">
        <f t="shared" si="3"/>
        <v>1166.52</v>
      </c>
      <c r="AA20" s="14">
        <f t="shared" si="0"/>
        <v>243547</v>
      </c>
      <c r="AB20" s="13">
        <f t="shared" si="2"/>
        <v>2929.31</v>
      </c>
      <c r="AC20" s="14">
        <f t="shared" si="2"/>
        <v>1256539</v>
      </c>
    </row>
    <row r="21" spans="1:29" s="10" customFormat="1" ht="18" customHeight="1">
      <c r="A21" s="9">
        <v>15</v>
      </c>
      <c r="B21" s="13">
        <v>416.78</v>
      </c>
      <c r="C21" s="14">
        <v>255846</v>
      </c>
      <c r="D21" s="13">
        <v>179.81</v>
      </c>
      <c r="E21" s="14">
        <v>107400</v>
      </c>
      <c r="F21" s="13">
        <v>21.24</v>
      </c>
      <c r="G21" s="14">
        <v>6361</v>
      </c>
      <c r="H21" s="13">
        <v>11.15</v>
      </c>
      <c r="I21" s="14">
        <v>2816</v>
      </c>
      <c r="J21" s="13">
        <v>0</v>
      </c>
      <c r="K21" s="14">
        <v>0</v>
      </c>
      <c r="L21" s="13">
        <v>0</v>
      </c>
      <c r="M21" s="14">
        <v>0</v>
      </c>
      <c r="N21" s="13">
        <f t="shared" si="1"/>
        <v>628.9799999999999</v>
      </c>
      <c r="O21" s="14">
        <f t="shared" si="1"/>
        <v>372423</v>
      </c>
      <c r="P21" s="13">
        <v>0.64</v>
      </c>
      <c r="Q21" s="14">
        <v>192</v>
      </c>
      <c r="R21" s="13">
        <v>2.69</v>
      </c>
      <c r="S21" s="14">
        <v>678</v>
      </c>
      <c r="T21" s="13">
        <v>727.73</v>
      </c>
      <c r="U21" s="14">
        <v>159782</v>
      </c>
      <c r="V21" s="13">
        <v>0</v>
      </c>
      <c r="W21" s="14">
        <v>0</v>
      </c>
      <c r="X21" s="13">
        <v>0</v>
      </c>
      <c r="Y21" s="14">
        <v>0</v>
      </c>
      <c r="Z21" s="13">
        <f t="shared" si="3"/>
        <v>731.06000000000006</v>
      </c>
      <c r="AA21" s="14">
        <f t="shared" si="0"/>
        <v>160652</v>
      </c>
      <c r="AB21" s="13">
        <f t="shared" si="2"/>
        <v>1360.04</v>
      </c>
      <c r="AC21" s="14">
        <f t="shared" si="2"/>
        <v>533075</v>
      </c>
    </row>
    <row r="22" spans="1:29" s="10" customFormat="1" ht="18" customHeight="1">
      <c r="A22" s="9">
        <v>16</v>
      </c>
      <c r="B22" s="13">
        <v>151.38999999999999</v>
      </c>
      <c r="C22" s="14">
        <v>95530</v>
      </c>
      <c r="D22" s="13">
        <v>40.43</v>
      </c>
      <c r="E22" s="14">
        <v>24163</v>
      </c>
      <c r="F22" s="13">
        <v>17.14</v>
      </c>
      <c r="G22" s="14">
        <v>5207</v>
      </c>
      <c r="H22" s="13">
        <v>1.3</v>
      </c>
      <c r="I22" s="14">
        <v>332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210.26</v>
      </c>
      <c r="O22" s="14">
        <f t="shared" si="1"/>
        <v>125232</v>
      </c>
      <c r="P22" s="13">
        <v>0</v>
      </c>
      <c r="Q22" s="14">
        <v>0</v>
      </c>
      <c r="R22" s="13">
        <v>0.05</v>
      </c>
      <c r="S22" s="14">
        <v>13</v>
      </c>
      <c r="T22" s="13">
        <v>385.16</v>
      </c>
      <c r="U22" s="14">
        <v>87943</v>
      </c>
      <c r="V22" s="13">
        <v>0</v>
      </c>
      <c r="W22" s="14">
        <v>0</v>
      </c>
      <c r="X22" s="13">
        <v>0.15</v>
      </c>
      <c r="Y22" s="14">
        <v>35</v>
      </c>
      <c r="Z22" s="13">
        <f t="shared" si="3"/>
        <v>385.36</v>
      </c>
      <c r="AA22" s="14">
        <f t="shared" si="0"/>
        <v>87991</v>
      </c>
      <c r="AB22" s="13">
        <f t="shared" si="2"/>
        <v>595.62</v>
      </c>
      <c r="AC22" s="14">
        <f t="shared" si="2"/>
        <v>213223</v>
      </c>
    </row>
    <row r="23" spans="1:29" s="10" customFormat="1" ht="18" customHeight="1">
      <c r="A23" s="9">
        <v>17</v>
      </c>
      <c r="B23" s="13">
        <v>31.91</v>
      </c>
      <c r="C23" s="14">
        <v>20459</v>
      </c>
      <c r="D23" s="13">
        <v>14.88</v>
      </c>
      <c r="E23" s="14">
        <v>9253</v>
      </c>
      <c r="F23" s="13">
        <v>2.92</v>
      </c>
      <c r="G23" s="14">
        <v>905</v>
      </c>
      <c r="H23" s="13">
        <v>0.62</v>
      </c>
      <c r="I23" s="14">
        <v>160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50.33</v>
      </c>
      <c r="O23" s="14">
        <f t="shared" si="1"/>
        <v>30777</v>
      </c>
      <c r="P23" s="13">
        <v>0</v>
      </c>
      <c r="Q23" s="14">
        <v>0</v>
      </c>
      <c r="R23" s="13">
        <v>0.49</v>
      </c>
      <c r="S23" s="14">
        <v>126</v>
      </c>
      <c r="T23" s="13">
        <v>136.65</v>
      </c>
      <c r="U23" s="14">
        <v>31168</v>
      </c>
      <c r="V23" s="13">
        <v>0</v>
      </c>
      <c r="W23" s="14">
        <v>0</v>
      </c>
      <c r="X23" s="13">
        <v>0</v>
      </c>
      <c r="Y23" s="14">
        <v>0</v>
      </c>
      <c r="Z23" s="13">
        <f t="shared" si="3"/>
        <v>137.14000000000001</v>
      </c>
      <c r="AA23" s="14">
        <f t="shared" si="3"/>
        <v>31294</v>
      </c>
      <c r="AB23" s="13">
        <f t="shared" si="2"/>
        <v>187.47000000000003</v>
      </c>
      <c r="AC23" s="14">
        <f t="shared" si="2"/>
        <v>62071</v>
      </c>
    </row>
    <row r="24" spans="1:29" s="10" customFormat="1" ht="18" customHeight="1">
      <c r="A24" s="9">
        <v>18</v>
      </c>
      <c r="B24" s="13">
        <v>16.82</v>
      </c>
      <c r="C24" s="14">
        <v>10863</v>
      </c>
      <c r="D24" s="13">
        <v>8.52</v>
      </c>
      <c r="E24" s="14">
        <v>5345</v>
      </c>
      <c r="F24" s="13">
        <v>0.82</v>
      </c>
      <c r="G24" s="14">
        <v>258</v>
      </c>
      <c r="H24" s="13">
        <v>0</v>
      </c>
      <c r="I24" s="14">
        <v>0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26.16</v>
      </c>
      <c r="O24" s="14">
        <f t="shared" si="1"/>
        <v>16466</v>
      </c>
      <c r="P24" s="13">
        <v>0</v>
      </c>
      <c r="Q24" s="14">
        <v>0</v>
      </c>
      <c r="R24" s="13">
        <v>0.23</v>
      </c>
      <c r="S24" s="14">
        <v>60</v>
      </c>
      <c r="T24" s="13">
        <v>62.9</v>
      </c>
      <c r="U24" s="14">
        <v>13992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63.129999999999995</v>
      </c>
      <c r="AA24" s="14">
        <f t="shared" si="3"/>
        <v>14052</v>
      </c>
      <c r="AB24" s="13">
        <f t="shared" si="2"/>
        <v>89.289999999999992</v>
      </c>
      <c r="AC24" s="14">
        <f t="shared" si="2"/>
        <v>30518</v>
      </c>
    </row>
    <row r="25" spans="1:29" s="10" customFormat="1" ht="18" customHeight="1">
      <c r="A25" s="9">
        <v>19</v>
      </c>
      <c r="B25" s="13">
        <v>5.58</v>
      </c>
      <c r="C25" s="14">
        <v>3585</v>
      </c>
      <c r="D25" s="13">
        <v>18.82</v>
      </c>
      <c r="E25" s="14">
        <v>11893</v>
      </c>
      <c r="F25" s="13">
        <v>0.64</v>
      </c>
      <c r="G25" s="14">
        <v>204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25.04</v>
      </c>
      <c r="O25" s="14">
        <f t="shared" si="1"/>
        <v>15682</v>
      </c>
      <c r="P25" s="13">
        <v>0</v>
      </c>
      <c r="Q25" s="14">
        <v>0</v>
      </c>
      <c r="R25" s="13">
        <v>0.16</v>
      </c>
      <c r="S25" s="14">
        <v>42</v>
      </c>
      <c r="T25" s="13">
        <v>24.54</v>
      </c>
      <c r="U25" s="14">
        <v>5931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24.7</v>
      </c>
      <c r="AA25" s="14">
        <f t="shared" si="3"/>
        <v>5973</v>
      </c>
      <c r="AB25" s="13">
        <f t="shared" si="2"/>
        <v>49.739999999999995</v>
      </c>
      <c r="AC25" s="14">
        <f t="shared" si="2"/>
        <v>21655</v>
      </c>
    </row>
    <row r="26" spans="1:29" s="10" customFormat="1" ht="18" customHeight="1" thickBot="1">
      <c r="A26" s="15" t="s">
        <v>20</v>
      </c>
      <c r="B26" s="16">
        <v>40.200000000000003</v>
      </c>
      <c r="C26" s="17">
        <v>26006</v>
      </c>
      <c r="D26" s="16">
        <v>11.2</v>
      </c>
      <c r="E26" s="17">
        <v>7053</v>
      </c>
      <c r="F26" s="16">
        <v>0.86</v>
      </c>
      <c r="G26" s="17">
        <v>274</v>
      </c>
      <c r="H26" s="16">
        <v>0</v>
      </c>
      <c r="I26" s="17">
        <v>0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52.260000000000005</v>
      </c>
      <c r="O26" s="17">
        <f>SUM(C26,E26,G26,I26,K26,M26)</f>
        <v>33333</v>
      </c>
      <c r="P26" s="16">
        <v>0</v>
      </c>
      <c r="Q26" s="17">
        <v>0</v>
      </c>
      <c r="R26" s="16">
        <v>0</v>
      </c>
      <c r="S26" s="17">
        <v>0</v>
      </c>
      <c r="T26" s="16">
        <v>27.28</v>
      </c>
      <c r="U26" s="17">
        <v>6496</v>
      </c>
      <c r="V26" s="16">
        <v>0</v>
      </c>
      <c r="W26" s="17">
        <v>0</v>
      </c>
      <c r="X26" s="16">
        <v>0</v>
      </c>
      <c r="Y26" s="17">
        <v>0</v>
      </c>
      <c r="Z26" s="16">
        <f t="shared" si="3"/>
        <v>27.28</v>
      </c>
      <c r="AA26" s="17">
        <f t="shared" si="3"/>
        <v>6496</v>
      </c>
      <c r="AB26" s="16">
        <f t="shared" si="2"/>
        <v>79.540000000000006</v>
      </c>
      <c r="AC26" s="17">
        <f t="shared" si="2"/>
        <v>39829</v>
      </c>
    </row>
    <row r="27" spans="1:29" s="10" customFormat="1" ht="18" customHeight="1" thickTop="1">
      <c r="A27" s="18" t="s">
        <v>16</v>
      </c>
      <c r="B27" s="19">
        <f t="shared" ref="B27:AC27" si="4">SUM(B7:B26)</f>
        <v>6298.21</v>
      </c>
      <c r="C27" s="20">
        <f t="shared" si="4"/>
        <v>2474888</v>
      </c>
      <c r="D27" s="19">
        <f t="shared" si="4"/>
        <v>4546.1500000000005</v>
      </c>
      <c r="E27" s="20">
        <f t="shared" si="4"/>
        <v>1985130</v>
      </c>
      <c r="F27" s="19">
        <f t="shared" si="4"/>
        <v>154.93999999999997</v>
      </c>
      <c r="G27" s="20">
        <f t="shared" si="4"/>
        <v>44585</v>
      </c>
      <c r="H27" s="19">
        <f t="shared" si="4"/>
        <v>201.43000000000004</v>
      </c>
      <c r="I27" s="20">
        <f t="shared" si="4"/>
        <v>44826</v>
      </c>
      <c r="J27" s="19">
        <f t="shared" si="4"/>
        <v>0</v>
      </c>
      <c r="K27" s="20">
        <f t="shared" si="4"/>
        <v>0</v>
      </c>
      <c r="L27" s="19">
        <f t="shared" si="4"/>
        <v>118.50999999999999</v>
      </c>
      <c r="M27" s="20">
        <f t="shared" si="4"/>
        <v>8498</v>
      </c>
      <c r="N27" s="19">
        <f t="shared" si="4"/>
        <v>11319.240000000003</v>
      </c>
      <c r="O27" s="21">
        <f t="shared" si="4"/>
        <v>4557927</v>
      </c>
      <c r="P27" s="19">
        <f t="shared" si="4"/>
        <v>5.4799999999999995</v>
      </c>
      <c r="Q27" s="20">
        <f t="shared" si="4"/>
        <v>1486</v>
      </c>
      <c r="R27" s="19">
        <f t="shared" si="4"/>
        <v>9.9</v>
      </c>
      <c r="S27" s="20">
        <f t="shared" si="4"/>
        <v>2372</v>
      </c>
      <c r="T27" s="19">
        <f t="shared" si="4"/>
        <v>4430.41</v>
      </c>
      <c r="U27" s="20">
        <f t="shared" si="4"/>
        <v>879546</v>
      </c>
      <c r="V27" s="19">
        <f t="shared" si="4"/>
        <v>0</v>
      </c>
      <c r="W27" s="20">
        <f t="shared" si="4"/>
        <v>0</v>
      </c>
      <c r="X27" s="19">
        <f t="shared" si="4"/>
        <v>21.709999999999994</v>
      </c>
      <c r="Y27" s="20">
        <f t="shared" si="4"/>
        <v>2398</v>
      </c>
      <c r="Z27" s="19">
        <f t="shared" si="4"/>
        <v>4467.5</v>
      </c>
      <c r="AA27" s="21">
        <f t="shared" si="4"/>
        <v>885802</v>
      </c>
      <c r="AB27" s="19">
        <f t="shared" si="4"/>
        <v>15786.740000000003</v>
      </c>
      <c r="AC27" s="20">
        <f t="shared" si="4"/>
        <v>5443729</v>
      </c>
    </row>
    <row r="28" spans="1:29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>
      <c r="P29" s="30" t="s">
        <v>21</v>
      </c>
      <c r="Q29" s="30"/>
      <c r="R29" s="30" t="s">
        <v>22</v>
      </c>
      <c r="S29" s="30"/>
      <c r="T29" s="30" t="s">
        <v>23</v>
      </c>
      <c r="U29" s="30"/>
      <c r="V29" s="30" t="s">
        <v>24</v>
      </c>
      <c r="W29" s="30"/>
      <c r="X29" s="30" t="s">
        <v>25</v>
      </c>
      <c r="Y29" s="30"/>
      <c r="Z29" s="30" t="s">
        <v>26</v>
      </c>
      <c r="AA29" s="30"/>
      <c r="AB29" s="30" t="s">
        <v>27</v>
      </c>
      <c r="AC29" s="30"/>
    </row>
    <row r="30" spans="1:29" ht="16.899999999999999" customHeight="1" thickBot="1">
      <c r="P30" s="22" t="s">
        <v>18</v>
      </c>
      <c r="Q30" s="23" t="s">
        <v>19</v>
      </c>
      <c r="R30" s="22" t="s">
        <v>18</v>
      </c>
      <c r="S30" s="23" t="s">
        <v>19</v>
      </c>
      <c r="T30" s="22" t="s">
        <v>18</v>
      </c>
      <c r="U30" s="23" t="s">
        <v>19</v>
      </c>
      <c r="V30" s="22" t="s">
        <v>18</v>
      </c>
      <c r="W30" s="23" t="s">
        <v>28</v>
      </c>
      <c r="X30" s="22" t="s">
        <v>18</v>
      </c>
      <c r="Y30" s="23" t="s">
        <v>19</v>
      </c>
      <c r="Z30" s="22" t="s">
        <v>18</v>
      </c>
      <c r="AA30" s="23" t="s">
        <v>19</v>
      </c>
      <c r="AB30" s="22" t="s">
        <v>18</v>
      </c>
      <c r="AC30" s="23" t="s">
        <v>19</v>
      </c>
    </row>
    <row r="31" spans="1:29" ht="16.899999999999999" customHeight="1" thickTop="1">
      <c r="B31" s="2">
        <v>0</v>
      </c>
      <c r="D31" s="2">
        <v>0</v>
      </c>
      <c r="F31" s="2">
        <v>0</v>
      </c>
      <c r="H31" s="2">
        <v>0</v>
      </c>
      <c r="J31" s="2">
        <v>0</v>
      </c>
      <c r="L31" s="2">
        <v>0</v>
      </c>
      <c r="P31" s="19">
        <v>103.25</v>
      </c>
      <c r="Q31" s="24"/>
      <c r="R31" s="19">
        <v>206.93</v>
      </c>
      <c r="S31" s="24"/>
      <c r="T31" s="19">
        <v>4.3</v>
      </c>
      <c r="U31" s="24"/>
      <c r="V31" s="19">
        <v>422.7</v>
      </c>
      <c r="W31" s="20">
        <v>404527</v>
      </c>
      <c r="X31" s="19">
        <v>0.28999999999999998</v>
      </c>
      <c r="Y31" s="24"/>
      <c r="Z31" s="19">
        <v>0</v>
      </c>
      <c r="AA31" s="24"/>
      <c r="AB31" s="19">
        <f>SUM(AB27,R31,T31,V31,X31,Z31,P31)</f>
        <v>16524.210000000003</v>
      </c>
      <c r="AC31" s="25">
        <f>AC27</f>
        <v>5443729</v>
      </c>
    </row>
  </sheetData>
  <mergeCells count="24">
    <mergeCell ref="Z29:AA29"/>
    <mergeCell ref="AB29:AC29"/>
    <mergeCell ref="P5:Q5"/>
    <mergeCell ref="R5:S5"/>
    <mergeCell ref="T5:U5"/>
    <mergeCell ref="V5:W5"/>
    <mergeCell ref="X5:Y5"/>
    <mergeCell ref="Z5:AA5"/>
    <mergeCell ref="P29:Q29"/>
    <mergeCell ref="R29:S29"/>
    <mergeCell ref="T29:U29"/>
    <mergeCell ref="V29:W29"/>
    <mergeCell ref="X29:Y29"/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</mergeCells>
  <phoneticPr fontId="3"/>
  <pageMargins left="0.23622047244094491" right="0.23622047244094491" top="0.74803149606299213" bottom="0.74803149606299213" header="0.31496062992125984" footer="0.31496062992125984"/>
  <pageSetup paperSize="9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球磨村</vt:lpstr>
      <vt:lpstr>球磨村!Print_Titles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52100242</cp:lastModifiedBy>
  <dcterms:created xsi:type="dcterms:W3CDTF">2025-09-08T09:53:40Z</dcterms:created>
  <dcterms:modified xsi:type="dcterms:W3CDTF">2025-10-08T02:39:44Z</dcterms:modified>
</cp:coreProperties>
</file>