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854F58F-B9A3-4C43-9336-45A01B0D628F}" xr6:coauthVersionLast="47" xr6:coauthVersionMax="47" xr10:uidLastSave="{00000000-0000-0000-0000-000000000000}"/>
  <bookViews>
    <workbookView xWindow="2340" yWindow="2340" windowWidth="28800" windowHeight="15345" xr2:uid="{BAD11D40-C8EC-4AD2-AF95-0D7C3AEA6A63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AC16" i="1" s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0" i="1"/>
  <c r="AB10" i="1"/>
  <c r="AA27" i="1"/>
  <c r="Z27" i="1"/>
  <c r="AC21" i="1"/>
  <c r="AB20" i="1"/>
  <c r="AC17" i="1"/>
  <c r="AC9" i="1"/>
  <c r="AB9" i="1"/>
  <c r="AC25" i="1"/>
  <c r="AB25" i="1"/>
  <c r="AC24" i="1"/>
  <c r="AB24" i="1"/>
  <c r="AC23" i="1"/>
  <c r="AB23" i="1"/>
  <c r="AC22" i="1"/>
  <c r="AB22" i="1"/>
  <c r="AB21" i="1"/>
  <c r="AC20" i="1"/>
  <c r="AC19" i="1"/>
  <c r="AB19" i="1"/>
  <c r="AC18" i="1"/>
  <c r="AB18" i="1"/>
  <c r="AB17" i="1"/>
  <c r="AB16" i="1"/>
  <c r="AC15" i="1"/>
  <c r="AB15" i="1"/>
  <c r="AC14" i="1"/>
  <c r="AB14" i="1"/>
  <c r="AC13" i="1"/>
  <c r="AB13" i="1"/>
  <c r="AC12" i="1"/>
  <c r="AB12" i="1"/>
  <c r="AC11" i="1"/>
  <c r="AB11" i="1"/>
  <c r="N27" i="1"/>
  <c r="O27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<sst xmlns="http://schemas.openxmlformats.org/spreadsheetml/2006/main" count="77" uniqueCount="32">
  <si>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</si>
  <si>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</si>
  <si>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</si>
  <si>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</si>
  <si>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</si>
  <si>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</si>
  <si>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</si>
  <si>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</si>
  <si>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</si>
  <si>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</si>
  <si>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</si>
  <si>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</si>
  <si>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</si>
  <si>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</si>
  <si>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</si>
  <si>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</si>
  <si>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</si>
  <si>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</si>
  <si>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</si>
  <si>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</si>
  <si>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</si>
  <si>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</si>
  <si>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</si>
  <si>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</si>
  <si>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</si>
  <si>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</si>
  <si>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</si>
  <si>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</si>
  <si>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</si>
  <si>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</si>
  <si>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玉名</t>
    <phoneticPr fontId="6"/>
  </si>
  <si>
    <t>玉東町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</si>
</sst>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AF2A4DCB-DD69-431F-9BC7-A9B449F81A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A50A-D273-4558-BE7B-3C13B1407129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5.54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0.06</v>
      </c>
      <c r="K8" s="14">
        <v>0</v>
      </c>
      <c r="L8" s="13">
        <v>0</v>
      </c>
      <c r="M8" s="14">
        <v>0</v>
      </c>
      <c r="N8" s="13">
        <f t="shared" ref="N8:O25" si="1">SUM(B8,D8,F8,H8,J8,L8)</f>
        <v>5.6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5.6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0.61</v>
      </c>
      <c r="E9" s="14">
        <v>18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0.61</v>
      </c>
      <c r="O9" s="14">
        <f t="shared" si="1"/>
        <v>18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0.61</v>
      </c>
      <c r="AC9" s="14">
        <f t="shared" si="2"/>
        <v>18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</v>
      </c>
      <c r="O10" s="14">
        <f t="shared" si="1"/>
        <v>0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</v>
      </c>
      <c r="AC10" s="14">
        <f t="shared" si="2"/>
        <v>0</v>
      </c>
    </row>
    <row r="11" spans="1:29" s="10" customFormat="1" ht="18" customHeight="1" x14ac:dyDescent="0.15">
      <c r="A11" s="9">
        <v>5</v>
      </c>
      <c r="B11" s="13">
        <v>0</v>
      </c>
      <c r="C11" s="14">
        <v>0</v>
      </c>
      <c r="D11" s="13">
        <v>0.73</v>
      </c>
      <c r="E11" s="14">
        <v>86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0.51</v>
      </c>
      <c r="M11" s="14">
        <v>44</v>
      </c>
      <c r="N11" s="13">
        <f t="shared" si="1"/>
        <v>1.24</v>
      </c>
      <c r="O11" s="14">
        <f t="shared" si="1"/>
        <v>130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1.24</v>
      </c>
      <c r="AC11" s="14">
        <f t="shared" si="2"/>
        <v>130</v>
      </c>
    </row>
    <row r="12" spans="1:29" s="10" customFormat="1" ht="18" customHeight="1" x14ac:dyDescent="0.15">
      <c r="A12" s="9">
        <v>6</v>
      </c>
      <c r="B12" s="13">
        <v>0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0</v>
      </c>
      <c r="O12" s="14">
        <f t="shared" si="1"/>
        <v>0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</v>
      </c>
      <c r="AC12" s="14">
        <f t="shared" si="2"/>
        <v>0</v>
      </c>
    </row>
    <row r="13" spans="1:29" s="10" customFormat="1" ht="18" customHeight="1" x14ac:dyDescent="0.15">
      <c r="A13" s="9">
        <v>7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0.21</v>
      </c>
      <c r="M13" s="14">
        <v>27</v>
      </c>
      <c r="N13" s="13">
        <f t="shared" si="1"/>
        <v>0.21</v>
      </c>
      <c r="O13" s="14">
        <f t="shared" si="1"/>
        <v>27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0.21</v>
      </c>
      <c r="AC13" s="14">
        <f t="shared" si="2"/>
        <v>27</v>
      </c>
    </row>
    <row r="14" spans="1:29" s="10" customFormat="1" ht="18" customHeight="1" x14ac:dyDescent="0.15">
      <c r="A14" s="9">
        <v>8</v>
      </c>
      <c r="B14" s="13">
        <v>0.08</v>
      </c>
      <c r="C14" s="14">
        <v>28</v>
      </c>
      <c r="D14" s="13">
        <v>7.0000000000000007E-2</v>
      </c>
      <c r="E14" s="14">
        <v>23</v>
      </c>
      <c r="F14" s="13">
        <v>0</v>
      </c>
      <c r="G14" s="14">
        <v>0</v>
      </c>
      <c r="H14" s="13">
        <v>0</v>
      </c>
      <c r="I14" s="14">
        <v>0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0.15000000000000002</v>
      </c>
      <c r="O14" s="14">
        <f t="shared" si="1"/>
        <v>51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0.15000000000000002</v>
      </c>
      <c r="AC14" s="14">
        <f t="shared" si="2"/>
        <v>51</v>
      </c>
    </row>
    <row r="15" spans="1:29" s="10" customFormat="1" ht="18" customHeight="1" x14ac:dyDescent="0.15">
      <c r="A15" s="9">
        <v>9</v>
      </c>
      <c r="B15" s="13">
        <v>1.44</v>
      </c>
      <c r="C15" s="14">
        <v>640</v>
      </c>
      <c r="D15" s="13">
        <v>4.51</v>
      </c>
      <c r="E15" s="14">
        <v>1827</v>
      </c>
      <c r="F15" s="13">
        <v>0</v>
      </c>
      <c r="G15" s="14">
        <v>0</v>
      </c>
      <c r="H15" s="13">
        <v>0</v>
      </c>
      <c r="I15" s="14">
        <v>0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5.9499999999999993</v>
      </c>
      <c r="O15" s="14">
        <f t="shared" si="1"/>
        <v>2467</v>
      </c>
      <c r="P15" s="13">
        <v>0</v>
      </c>
      <c r="Q15" s="14">
        <v>0</v>
      </c>
      <c r="R15" s="13">
        <v>0</v>
      </c>
      <c r="S15" s="14">
        <v>0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</v>
      </c>
      <c r="AA15" s="14">
        <f t="shared" si="0"/>
        <v>0</v>
      </c>
      <c r="AB15" s="13">
        <f t="shared" si="2"/>
        <v>5.9499999999999993</v>
      </c>
      <c r="AC15" s="14">
        <f t="shared" si="2"/>
        <v>2467</v>
      </c>
    </row>
    <row r="16" spans="1:29" s="10" customFormat="1" ht="18" customHeight="1" x14ac:dyDescent="0.15">
      <c r="A16" s="9">
        <v>10</v>
      </c>
      <c r="B16" s="13">
        <v>9.5500000000000007</v>
      </c>
      <c r="C16" s="14">
        <v>4441</v>
      </c>
      <c r="D16" s="13">
        <v>4.29</v>
      </c>
      <c r="E16" s="14">
        <v>1930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13.84</v>
      </c>
      <c r="O16" s="14">
        <f t="shared" si="1"/>
        <v>6371</v>
      </c>
      <c r="P16" s="13">
        <v>0</v>
      </c>
      <c r="Q16" s="14">
        <v>0</v>
      </c>
      <c r="R16" s="13">
        <v>0</v>
      </c>
      <c r="S16" s="14">
        <v>0</v>
      </c>
      <c r="T16" s="13">
        <v>2.66</v>
      </c>
      <c r="U16" s="14">
        <v>413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2.66</v>
      </c>
      <c r="AA16" s="14">
        <f t="shared" si="0"/>
        <v>413</v>
      </c>
      <c r="AB16" s="13">
        <f t="shared" si="2"/>
        <v>16.5</v>
      </c>
      <c r="AC16" s="14">
        <f t="shared" si="2"/>
        <v>6784</v>
      </c>
    </row>
    <row r="17" spans="1:29" s="10" customFormat="1" ht="18" customHeight="1" x14ac:dyDescent="0.15">
      <c r="A17" s="9">
        <v>11</v>
      </c>
      <c r="B17" s="13">
        <v>11.22</v>
      </c>
      <c r="C17" s="14">
        <v>5379</v>
      </c>
      <c r="D17" s="13">
        <v>24.97</v>
      </c>
      <c r="E17" s="14">
        <v>11460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36.19</v>
      </c>
      <c r="O17" s="14">
        <f t="shared" si="1"/>
        <v>16839</v>
      </c>
      <c r="P17" s="13">
        <v>0</v>
      </c>
      <c r="Q17" s="14">
        <v>0</v>
      </c>
      <c r="R17" s="13">
        <v>0</v>
      </c>
      <c r="S17" s="14">
        <v>0</v>
      </c>
      <c r="T17" s="13">
        <v>7.8</v>
      </c>
      <c r="U17" s="14">
        <v>1227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7.8</v>
      </c>
      <c r="AA17" s="14">
        <f t="shared" si="0"/>
        <v>1227</v>
      </c>
      <c r="AB17" s="13">
        <f t="shared" si="2"/>
        <v>43.989999999999995</v>
      </c>
      <c r="AC17" s="14">
        <f t="shared" si="2"/>
        <v>18066</v>
      </c>
    </row>
    <row r="18" spans="1:29" s="10" customFormat="1" ht="18" customHeight="1" x14ac:dyDescent="0.15">
      <c r="A18" s="9">
        <v>12</v>
      </c>
      <c r="B18" s="13">
        <v>21.92</v>
      </c>
      <c r="C18" s="14">
        <v>10874</v>
      </c>
      <c r="D18" s="13">
        <v>17.600000000000001</v>
      </c>
      <c r="E18" s="14">
        <v>8307</v>
      </c>
      <c r="F18" s="13">
        <v>0</v>
      </c>
      <c r="G18" s="14">
        <v>0</v>
      </c>
      <c r="H18" s="13">
        <v>3.21</v>
      </c>
      <c r="I18" s="14">
        <v>485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42.730000000000004</v>
      </c>
      <c r="O18" s="14">
        <f t="shared" si="1"/>
        <v>19666</v>
      </c>
      <c r="P18" s="13">
        <v>0</v>
      </c>
      <c r="Q18" s="14">
        <v>0</v>
      </c>
      <c r="R18" s="13">
        <v>0.18</v>
      </c>
      <c r="S18" s="14">
        <v>27</v>
      </c>
      <c r="T18" s="13">
        <v>15.53</v>
      </c>
      <c r="U18" s="14">
        <v>2482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15.709999999999999</v>
      </c>
      <c r="AA18" s="14">
        <f t="shared" si="0"/>
        <v>2509</v>
      </c>
      <c r="AB18" s="13">
        <f t="shared" si="2"/>
        <v>58.440000000000005</v>
      </c>
      <c r="AC18" s="14">
        <f t="shared" si="2"/>
        <v>22175</v>
      </c>
    </row>
    <row r="19" spans="1:29" s="10" customFormat="1" ht="18" customHeight="1" x14ac:dyDescent="0.15">
      <c r="A19" s="9">
        <v>13</v>
      </c>
      <c r="B19" s="13">
        <v>35.99</v>
      </c>
      <c r="C19" s="14">
        <v>18105</v>
      </c>
      <c r="D19" s="13">
        <v>14.89</v>
      </c>
      <c r="E19" s="14">
        <v>7091</v>
      </c>
      <c r="F19" s="13">
        <v>0</v>
      </c>
      <c r="G19" s="14">
        <v>0</v>
      </c>
      <c r="H19" s="13">
        <v>0</v>
      </c>
      <c r="I19" s="14">
        <v>0</v>
      </c>
      <c r="J19" s="13">
        <v>0</v>
      </c>
      <c r="K19" s="14">
        <v>0</v>
      </c>
      <c r="L19" s="13">
        <v>0.22</v>
      </c>
      <c r="M19" s="14">
        <v>36</v>
      </c>
      <c r="N19" s="13">
        <f t="shared" si="1"/>
        <v>51.1</v>
      </c>
      <c r="O19" s="14">
        <f t="shared" si="1"/>
        <v>25232</v>
      </c>
      <c r="P19" s="13">
        <v>0</v>
      </c>
      <c r="Q19" s="14">
        <v>0</v>
      </c>
      <c r="R19" s="13">
        <v>0</v>
      </c>
      <c r="S19" s="14">
        <v>0</v>
      </c>
      <c r="T19" s="13">
        <v>22.78</v>
      </c>
      <c r="U19" s="14">
        <v>3697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22.78</v>
      </c>
      <c r="AA19" s="14">
        <f t="shared" si="0"/>
        <v>3697</v>
      </c>
      <c r="AB19" s="13">
        <f t="shared" si="2"/>
        <v>73.88</v>
      </c>
      <c r="AC19" s="14">
        <f t="shared" si="2"/>
        <v>28929</v>
      </c>
    </row>
    <row r="20" spans="1:29" s="10" customFormat="1" ht="18" customHeight="1" x14ac:dyDescent="0.15">
      <c r="A20" s="9">
        <v>14</v>
      </c>
      <c r="B20" s="13">
        <v>35.72</v>
      </c>
      <c r="C20" s="14">
        <v>18246</v>
      </c>
      <c r="D20" s="13">
        <v>23.48</v>
      </c>
      <c r="E20" s="14">
        <v>11314</v>
      </c>
      <c r="F20" s="13">
        <v>0</v>
      </c>
      <c r="G20" s="14">
        <v>0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59.2</v>
      </c>
      <c r="O20" s="14">
        <f t="shared" si="1"/>
        <v>29560</v>
      </c>
      <c r="P20" s="13">
        <v>0</v>
      </c>
      <c r="Q20" s="14">
        <v>0</v>
      </c>
      <c r="R20" s="13">
        <v>0</v>
      </c>
      <c r="S20" s="14">
        <v>0</v>
      </c>
      <c r="T20" s="13">
        <v>50.96</v>
      </c>
      <c r="U20" s="14">
        <v>8254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50.96</v>
      </c>
      <c r="AA20" s="14">
        <f t="shared" si="0"/>
        <v>8254</v>
      </c>
      <c r="AB20" s="13">
        <f t="shared" si="2"/>
        <v>110.16</v>
      </c>
      <c r="AC20" s="14">
        <f t="shared" si="2"/>
        <v>37814</v>
      </c>
    </row>
    <row r="21" spans="1:29" s="10" customFormat="1" ht="18" customHeight="1" x14ac:dyDescent="0.15">
      <c r="A21" s="9">
        <v>15</v>
      </c>
      <c r="B21" s="13">
        <v>25.05</v>
      </c>
      <c r="C21" s="14">
        <v>12854</v>
      </c>
      <c r="D21" s="13">
        <v>12.99</v>
      </c>
      <c r="E21" s="14">
        <v>5657</v>
      </c>
      <c r="F21" s="13">
        <v>0</v>
      </c>
      <c r="G21" s="14">
        <v>0</v>
      </c>
      <c r="H21" s="13">
        <v>4.04</v>
      </c>
      <c r="I21" s="14">
        <v>636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42.08</v>
      </c>
      <c r="O21" s="14">
        <f t="shared" si="1"/>
        <v>19147</v>
      </c>
      <c r="P21" s="13">
        <v>0.67</v>
      </c>
      <c r="Q21" s="14">
        <v>177</v>
      </c>
      <c r="R21" s="13">
        <v>0.28999999999999998</v>
      </c>
      <c r="S21" s="14">
        <v>45</v>
      </c>
      <c r="T21" s="13">
        <v>44.24</v>
      </c>
      <c r="U21" s="14">
        <v>7133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45.2</v>
      </c>
      <c r="AA21" s="14">
        <f t="shared" si="0"/>
        <v>7355</v>
      </c>
      <c r="AB21" s="13">
        <f t="shared" si="2"/>
        <v>87.28</v>
      </c>
      <c r="AC21" s="14">
        <f t="shared" si="2"/>
        <v>26502</v>
      </c>
    </row>
    <row r="22" spans="1:29" s="10" customFormat="1" ht="18" customHeight="1" x14ac:dyDescent="0.15">
      <c r="A22" s="9">
        <v>16</v>
      </c>
      <c r="B22" s="13">
        <v>6.94</v>
      </c>
      <c r="C22" s="14">
        <v>3573</v>
      </c>
      <c r="D22" s="13">
        <v>1.92</v>
      </c>
      <c r="E22" s="14">
        <v>938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8.86</v>
      </c>
      <c r="O22" s="14">
        <f t="shared" si="1"/>
        <v>4511</v>
      </c>
      <c r="P22" s="13">
        <v>0</v>
      </c>
      <c r="Q22" s="14">
        <v>0</v>
      </c>
      <c r="R22" s="13">
        <v>0.03</v>
      </c>
      <c r="S22" s="14">
        <v>5</v>
      </c>
      <c r="T22" s="13">
        <v>49.04</v>
      </c>
      <c r="U22" s="14">
        <v>7935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49.07</v>
      </c>
      <c r="AA22" s="14">
        <f t="shared" si="0"/>
        <v>7940</v>
      </c>
      <c r="AB22" s="13">
        <f t="shared" si="2"/>
        <v>57.93</v>
      </c>
      <c r="AC22" s="14">
        <f t="shared" si="2"/>
        <v>12451</v>
      </c>
    </row>
    <row r="23" spans="1:29" s="10" customFormat="1" ht="18" customHeight="1" x14ac:dyDescent="0.15">
      <c r="A23" s="9">
        <v>17</v>
      </c>
      <c r="B23" s="13">
        <v>2.5299999999999998</v>
      </c>
      <c r="C23" s="14">
        <v>1302</v>
      </c>
      <c r="D23" s="13">
        <v>5.61</v>
      </c>
      <c r="E23" s="14">
        <v>2751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8.14</v>
      </c>
      <c r="O23" s="14">
        <f t="shared" si="1"/>
        <v>4053</v>
      </c>
      <c r="P23" s="13">
        <v>0</v>
      </c>
      <c r="Q23" s="14">
        <v>0</v>
      </c>
      <c r="R23" s="13">
        <v>0.43</v>
      </c>
      <c r="S23" s="14">
        <v>69</v>
      </c>
      <c r="T23" s="13">
        <v>25.35</v>
      </c>
      <c r="U23" s="14">
        <v>4051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25.78</v>
      </c>
      <c r="AA23" s="14">
        <f t="shared" si="3"/>
        <v>4120</v>
      </c>
      <c r="AB23" s="13">
        <f t="shared" si="2"/>
        <v>33.92</v>
      </c>
      <c r="AC23" s="14">
        <f t="shared" si="2"/>
        <v>8173</v>
      </c>
    </row>
    <row r="24" spans="1:29" s="10" customFormat="1" ht="18" customHeight="1" x14ac:dyDescent="0.15">
      <c r="A24" s="9">
        <v>18</v>
      </c>
      <c r="B24" s="13">
        <v>0.52</v>
      </c>
      <c r="C24" s="14">
        <v>268</v>
      </c>
      <c r="D24" s="13">
        <v>2.08</v>
      </c>
      <c r="E24" s="14">
        <v>1025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2.6</v>
      </c>
      <c r="O24" s="14">
        <f t="shared" si="1"/>
        <v>1293</v>
      </c>
      <c r="P24" s="13">
        <v>0</v>
      </c>
      <c r="Q24" s="14">
        <v>0</v>
      </c>
      <c r="R24" s="13">
        <v>0</v>
      </c>
      <c r="S24" s="14">
        <v>0</v>
      </c>
      <c r="T24" s="13">
        <v>10.25</v>
      </c>
      <c r="U24" s="14">
        <v>1661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10.25</v>
      </c>
      <c r="AA24" s="14">
        <f t="shared" si="3"/>
        <v>1661</v>
      </c>
      <c r="AB24" s="13">
        <f t="shared" si="2"/>
        <v>12.85</v>
      </c>
      <c r="AC24" s="14">
        <f t="shared" si="2"/>
        <v>2954</v>
      </c>
    </row>
    <row r="25" spans="1:29" s="10" customFormat="1" ht="18" customHeight="1" x14ac:dyDescent="0.15">
      <c r="A25" s="9">
        <v>19</v>
      </c>
      <c r="B25" s="13">
        <v>3.13</v>
      </c>
      <c r="C25" s="14">
        <v>1611</v>
      </c>
      <c r="D25" s="13">
        <v>0.93</v>
      </c>
      <c r="E25" s="14">
        <v>458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4.0599999999999996</v>
      </c>
      <c r="O25" s="14">
        <f t="shared" si="1"/>
        <v>2069</v>
      </c>
      <c r="P25" s="13">
        <v>0</v>
      </c>
      <c r="Q25" s="14">
        <v>0</v>
      </c>
      <c r="R25" s="13">
        <v>0</v>
      </c>
      <c r="S25" s="14">
        <v>0</v>
      </c>
      <c r="T25" s="13">
        <v>8.6300000000000008</v>
      </c>
      <c r="U25" s="14">
        <v>1349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8.6300000000000008</v>
      </c>
      <c r="AA25" s="14">
        <f t="shared" si="3"/>
        <v>1349</v>
      </c>
      <c r="AB25" s="13">
        <f t="shared" si="2"/>
        <v>12.690000000000001</v>
      </c>
      <c r="AC25" s="14">
        <f t="shared" si="2"/>
        <v>3418</v>
      </c>
    </row>
    <row r="26" spans="1:29" s="10" customFormat="1" ht="18" customHeight="1" thickBot="1" x14ac:dyDescent="0.2">
      <c r="A26" s="15" t="s">
        <v>20</v>
      </c>
      <c r="B26" s="16">
        <v>5.75</v>
      </c>
      <c r="C26" s="17">
        <v>2961</v>
      </c>
      <c r="D26" s="16">
        <v>5.77</v>
      </c>
      <c r="E26" s="17">
        <v>2840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11.52</v>
      </c>
      <c r="O26" s="17">
        <f>SUM(C26,E26,G26,I26,K26,M26)</f>
        <v>5801</v>
      </c>
      <c r="P26" s="16">
        <v>0</v>
      </c>
      <c r="Q26" s="17">
        <v>0</v>
      </c>
      <c r="R26" s="16">
        <v>0</v>
      </c>
      <c r="S26" s="17">
        <v>0</v>
      </c>
      <c r="T26" s="16">
        <v>6.65</v>
      </c>
      <c r="U26" s="17">
        <v>1079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6.65</v>
      </c>
      <c r="AA26" s="17">
        <f t="shared" si="3"/>
        <v>1079</v>
      </c>
      <c r="AB26" s="16">
        <f t="shared" si="2"/>
        <v>18.170000000000002</v>
      </c>
      <c r="AC26" s="17">
        <f t="shared" si="2"/>
        <v>6880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165.38000000000002</v>
      </c>
      <c r="C27" s="20">
        <f t="shared" si="4"/>
        <v>80282</v>
      </c>
      <c r="D27" s="19">
        <f t="shared" si="4"/>
        <v>120.45</v>
      </c>
      <c r="E27" s="20">
        <f t="shared" si="4"/>
        <v>55725</v>
      </c>
      <c r="F27" s="19">
        <f t="shared" si="4"/>
        <v>0</v>
      </c>
      <c r="G27" s="20">
        <f t="shared" si="4"/>
        <v>0</v>
      </c>
      <c r="H27" s="19">
        <f t="shared" si="4"/>
        <v>7.25</v>
      </c>
      <c r="I27" s="20">
        <f t="shared" si="4"/>
        <v>1121</v>
      </c>
      <c r="J27" s="19">
        <f t="shared" si="4"/>
        <v>0.06</v>
      </c>
      <c r="K27" s="20">
        <f t="shared" si="4"/>
        <v>0</v>
      </c>
      <c r="L27" s="19">
        <f t="shared" si="4"/>
        <v>0.94</v>
      </c>
      <c r="M27" s="20">
        <f t="shared" si="4"/>
        <v>107</v>
      </c>
      <c r="N27" s="19">
        <f t="shared" si="4"/>
        <v>294.08</v>
      </c>
      <c r="O27" s="21">
        <f t="shared" si="4"/>
        <v>137235</v>
      </c>
      <c r="P27" s="19">
        <f t="shared" si="4"/>
        <v>0.67</v>
      </c>
      <c r="Q27" s="20">
        <f t="shared" si="4"/>
        <v>177</v>
      </c>
      <c r="R27" s="19">
        <f t="shared" si="4"/>
        <v>0.92999999999999994</v>
      </c>
      <c r="S27" s="20">
        <f t="shared" si="4"/>
        <v>146</v>
      </c>
      <c r="T27" s="19">
        <f t="shared" si="4"/>
        <v>243.89</v>
      </c>
      <c r="U27" s="20">
        <f t="shared" si="4"/>
        <v>39281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245.49</v>
      </c>
      <c r="AA27" s="21">
        <f t="shared" si="4"/>
        <v>39604</v>
      </c>
      <c r="AB27" s="19">
        <f t="shared" si="4"/>
        <v>539.57000000000005</v>
      </c>
      <c r="AC27" s="20">
        <f t="shared" si="4"/>
        <v>176839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14.39</v>
      </c>
      <c r="S31" s="24"/>
      <c r="T31" s="19">
        <v>1.93</v>
      </c>
      <c r="U31" s="24"/>
      <c r="V31" s="19">
        <v>110.18</v>
      </c>
      <c r="W31" s="20">
        <v>105107</v>
      </c>
      <c r="X31" s="19">
        <v>0</v>
      </c>
      <c r="Y31" s="24"/>
      <c r="Z31" s="19">
        <v>0</v>
      </c>
      <c r="AA31" s="24"/>
      <c r="AB31" s="19">
        <f>SUM(AB27,R31,T31,V31,X31,Z31,P31)</f>
        <v>666.06999999999994</v>
      </c>
      <c r="AC31" s="25">
        <f>AC27</f>
        <v>176839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2025-09-08T08:30:00Z</dcterms:created>
  <dcterms:modified xsi:type="dcterms:W3CDTF">2025-09-08T08:30:04Z</dcterms:modified>
</cp:coreProperties>
</file>