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CBDAE31-EFF5-4BE8-8AC1-E340CC8781DB}" xr6:coauthVersionLast="47" xr6:coauthVersionMax="47" xr10:uidLastSave="{00000000-0000-0000-0000-000000000000}"/>
  <bookViews>
    <workbookView xWindow="-120" yWindow="-120" windowWidth="29040" windowHeight="15720" xr2:uid="{02A994FA-771F-401D-934F-4B5D71A7FE0A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0" i="1" l="1"/>
  <c r="AC10" i="1"/>
  <c r="AC26" i="1"/>
  <c r="AC16" i="1"/>
  <c r="AB26" i="1"/>
  <c r="AC21" i="1"/>
  <c r="AB10" i="1"/>
  <c r="AA27" i="1"/>
  <c r="AC22" i="1"/>
  <c r="AB19" i="1"/>
  <c r="AB17" i="1"/>
  <c r="AC25" i="1"/>
  <c r="AB25" i="1"/>
  <c r="AC24" i="1"/>
  <c r="AB24" i="1"/>
  <c r="AC23" i="1"/>
  <c r="AB23" i="1"/>
  <c r="AB22" i="1"/>
  <c r="AB21" i="1"/>
  <c r="AB20" i="1"/>
  <c r="AC19" i="1"/>
  <c r="AC18" i="1"/>
  <c r="AB18" i="1"/>
  <c r="AC17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AC9" i="1"/>
  <c r="N27" i="1"/>
  <c r="AB9" i="1"/>
  <c r="AC8" i="1"/>
  <c r="AB8" i="1"/>
  <c r="AB7" i="1"/>
  <c r="AC7" i="1"/>
  <c r="Z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<sst xmlns="http://schemas.openxmlformats.org/spreadsheetml/2006/main" count="77" uniqueCount="32">
  <si>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</si>
  <si>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</si>
  <si>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</si>
  <si>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</si>
  <si>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</si>
  <si>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</si>
  <si>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</si>
  <si>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</si>
  <si>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</si>
  <si>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</si>
  <si>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</si>
  <si>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</si>
  <si>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</si>
  <si>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</si>
  <si>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</si>
  <si>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</si>
  <si>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</si>
  <si>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</si>
  <si>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</si>
  <si>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</si>
  <si>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</si>
  <si>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</si>
  <si>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</si>
  <si>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</si>
  <si>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</si>
  <si>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</si>
  <si>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</si>
  <si>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</si>
  <si>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</si>
  <si>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</si>
  <si>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玉名</t>
    <phoneticPr fontId="6"/>
  </si>
  <si>
    <t>玉名市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</si>
</sst>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C8CE5390-50EF-4851-9CC0-7AD77FB9D7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0C3B5-029C-4CFF-8B75-703A8E990EDD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0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</v>
      </c>
      <c r="AC8" s="14">
        <f t="shared" si="2"/>
        <v>0</v>
      </c>
    </row>
    <row r="9" spans="1:29" s="10" customFormat="1" ht="18" customHeight="1" x14ac:dyDescent="0.15">
      <c r="A9" s="9">
        <v>3</v>
      </c>
      <c r="B9" s="13">
        <v>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0</v>
      </c>
      <c r="O9" s="14">
        <f t="shared" si="1"/>
        <v>0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</v>
      </c>
      <c r="AA9" s="14">
        <f t="shared" si="0"/>
        <v>0</v>
      </c>
      <c r="AB9" s="13">
        <f t="shared" si="2"/>
        <v>0</v>
      </c>
      <c r="AC9" s="14">
        <f t="shared" si="2"/>
        <v>0</v>
      </c>
    </row>
    <row r="10" spans="1:29" s="10" customFormat="1" ht="18" customHeight="1" x14ac:dyDescent="0.15">
      <c r="A10" s="9">
        <v>4</v>
      </c>
      <c r="B10" s="13">
        <v>0</v>
      </c>
      <c r="C10" s="14">
        <v>0</v>
      </c>
      <c r="D10" s="13">
        <v>0.56000000000000005</v>
      </c>
      <c r="E10" s="14">
        <v>14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3">
        <v>0</v>
      </c>
      <c r="M10" s="14">
        <v>0</v>
      </c>
      <c r="N10" s="13">
        <f t="shared" si="1"/>
        <v>0.56000000000000005</v>
      </c>
      <c r="O10" s="14">
        <f t="shared" si="1"/>
        <v>14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0</v>
      </c>
      <c r="AA10" s="14">
        <f t="shared" si="0"/>
        <v>0</v>
      </c>
      <c r="AB10" s="13">
        <f t="shared" si="2"/>
        <v>0.56000000000000005</v>
      </c>
      <c r="AC10" s="14">
        <f t="shared" si="2"/>
        <v>14</v>
      </c>
    </row>
    <row r="11" spans="1:29" s="10" customFormat="1" ht="18" customHeight="1" x14ac:dyDescent="0.15">
      <c r="A11" s="9">
        <v>5</v>
      </c>
      <c r="B11" s="13">
        <v>0</v>
      </c>
      <c r="C11" s="14">
        <v>0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3">
        <v>0</v>
      </c>
      <c r="M11" s="14">
        <v>0</v>
      </c>
      <c r="N11" s="13">
        <f t="shared" si="1"/>
        <v>0</v>
      </c>
      <c r="O11" s="14">
        <f t="shared" si="1"/>
        <v>0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</v>
      </c>
      <c r="AA11" s="14">
        <f t="shared" si="0"/>
        <v>0</v>
      </c>
      <c r="AB11" s="13">
        <f t="shared" si="2"/>
        <v>0</v>
      </c>
      <c r="AC11" s="14">
        <f t="shared" si="2"/>
        <v>0</v>
      </c>
    </row>
    <row r="12" spans="1:29" s="10" customFormat="1" ht="18" customHeight="1" x14ac:dyDescent="0.15">
      <c r="A12" s="9">
        <v>6</v>
      </c>
      <c r="B12" s="13">
        <v>0.27</v>
      </c>
      <c r="C12" s="14">
        <v>61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0.27</v>
      </c>
      <c r="O12" s="14">
        <f t="shared" si="1"/>
        <v>61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0.27</v>
      </c>
      <c r="AC12" s="14">
        <f t="shared" si="2"/>
        <v>61</v>
      </c>
    </row>
    <row r="13" spans="1:29" s="10" customFormat="1" ht="18" customHeight="1" x14ac:dyDescent="0.15">
      <c r="A13" s="9">
        <v>7</v>
      </c>
      <c r="B13" s="13">
        <v>0</v>
      </c>
      <c r="C13" s="14">
        <v>0</v>
      </c>
      <c r="D13" s="13">
        <v>0</v>
      </c>
      <c r="E13" s="14">
        <v>0</v>
      </c>
      <c r="F13" s="13">
        <v>0</v>
      </c>
      <c r="G13" s="14">
        <v>0</v>
      </c>
      <c r="H13" s="13">
        <v>0</v>
      </c>
      <c r="I13" s="14">
        <v>0</v>
      </c>
      <c r="J13" s="13">
        <v>0</v>
      </c>
      <c r="K13" s="14">
        <v>0</v>
      </c>
      <c r="L13" s="13">
        <v>8.43</v>
      </c>
      <c r="M13" s="14">
        <v>1029</v>
      </c>
      <c r="N13" s="13">
        <f t="shared" si="1"/>
        <v>8.43</v>
      </c>
      <c r="O13" s="14">
        <f t="shared" si="1"/>
        <v>1029</v>
      </c>
      <c r="P13" s="13">
        <v>0</v>
      </c>
      <c r="Q13" s="14">
        <v>0</v>
      </c>
      <c r="R13" s="13">
        <v>0</v>
      </c>
      <c r="S13" s="14">
        <v>0</v>
      </c>
      <c r="T13" s="13">
        <v>1.91</v>
      </c>
      <c r="U13" s="14">
        <v>207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1.91</v>
      </c>
      <c r="AA13" s="14">
        <f t="shared" si="0"/>
        <v>207</v>
      </c>
      <c r="AB13" s="13">
        <f t="shared" si="2"/>
        <v>10.34</v>
      </c>
      <c r="AC13" s="14">
        <f t="shared" si="2"/>
        <v>1236</v>
      </c>
    </row>
    <row r="14" spans="1:29" s="10" customFormat="1" ht="18" customHeight="1" x14ac:dyDescent="0.15">
      <c r="A14" s="9">
        <v>8</v>
      </c>
      <c r="B14" s="13">
        <v>0</v>
      </c>
      <c r="C14" s="14">
        <v>0</v>
      </c>
      <c r="D14" s="13">
        <v>1.44</v>
      </c>
      <c r="E14" s="14">
        <v>340</v>
      </c>
      <c r="F14" s="13">
        <v>0</v>
      </c>
      <c r="G14" s="14">
        <v>0</v>
      </c>
      <c r="H14" s="13">
        <v>1.53</v>
      </c>
      <c r="I14" s="14">
        <v>166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2.9699999999999998</v>
      </c>
      <c r="O14" s="14">
        <f t="shared" si="1"/>
        <v>506</v>
      </c>
      <c r="P14" s="13">
        <v>0</v>
      </c>
      <c r="Q14" s="14">
        <v>0</v>
      </c>
      <c r="R14" s="13">
        <v>0</v>
      </c>
      <c r="S14" s="14">
        <v>0</v>
      </c>
      <c r="T14" s="13">
        <v>0.43</v>
      </c>
      <c r="U14" s="14">
        <v>48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0.43</v>
      </c>
      <c r="AA14" s="14">
        <f t="shared" si="0"/>
        <v>48</v>
      </c>
      <c r="AB14" s="13">
        <f t="shared" si="2"/>
        <v>3.4</v>
      </c>
      <c r="AC14" s="14">
        <f t="shared" si="2"/>
        <v>554</v>
      </c>
    </row>
    <row r="15" spans="1:29" s="10" customFormat="1" ht="18" customHeight="1" x14ac:dyDescent="0.15">
      <c r="A15" s="9">
        <v>9</v>
      </c>
      <c r="B15" s="13">
        <v>3.42</v>
      </c>
      <c r="C15" s="14">
        <v>1330</v>
      </c>
      <c r="D15" s="13">
        <v>4.43</v>
      </c>
      <c r="E15" s="14">
        <v>1395</v>
      </c>
      <c r="F15" s="13">
        <v>0</v>
      </c>
      <c r="G15" s="14">
        <v>0</v>
      </c>
      <c r="H15" s="13">
        <v>0.02</v>
      </c>
      <c r="I15" s="14">
        <v>2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7.8699999999999992</v>
      </c>
      <c r="O15" s="14">
        <f t="shared" si="1"/>
        <v>2727</v>
      </c>
      <c r="P15" s="13">
        <v>0</v>
      </c>
      <c r="Q15" s="14">
        <v>0</v>
      </c>
      <c r="R15" s="13">
        <v>0</v>
      </c>
      <c r="S15" s="14">
        <v>0</v>
      </c>
      <c r="T15" s="13">
        <v>0.16</v>
      </c>
      <c r="U15" s="14">
        <v>23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0.16</v>
      </c>
      <c r="AA15" s="14">
        <f t="shared" si="0"/>
        <v>23</v>
      </c>
      <c r="AB15" s="13">
        <f t="shared" si="2"/>
        <v>8.0299999999999994</v>
      </c>
      <c r="AC15" s="14">
        <f t="shared" si="2"/>
        <v>2750</v>
      </c>
    </row>
    <row r="16" spans="1:29" s="10" customFormat="1" ht="18" customHeight="1" x14ac:dyDescent="0.15">
      <c r="A16" s="9">
        <v>10</v>
      </c>
      <c r="B16" s="13">
        <v>24.5</v>
      </c>
      <c r="C16" s="14">
        <v>10056</v>
      </c>
      <c r="D16" s="13">
        <v>3.62</v>
      </c>
      <c r="E16" s="14">
        <v>1262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28.12</v>
      </c>
      <c r="O16" s="14">
        <f t="shared" si="1"/>
        <v>11318</v>
      </c>
      <c r="P16" s="13">
        <v>0</v>
      </c>
      <c r="Q16" s="14">
        <v>0</v>
      </c>
      <c r="R16" s="13">
        <v>0</v>
      </c>
      <c r="S16" s="14">
        <v>0</v>
      </c>
      <c r="T16" s="13">
        <v>10.119999999999999</v>
      </c>
      <c r="U16" s="14">
        <v>1477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10.119999999999999</v>
      </c>
      <c r="AA16" s="14">
        <f t="shared" si="0"/>
        <v>1477</v>
      </c>
      <c r="AB16" s="13">
        <f t="shared" si="2"/>
        <v>38.24</v>
      </c>
      <c r="AC16" s="14">
        <f t="shared" si="2"/>
        <v>12795</v>
      </c>
    </row>
    <row r="17" spans="1:29" s="10" customFormat="1" ht="18" customHeight="1" x14ac:dyDescent="0.15">
      <c r="A17" s="9">
        <v>11</v>
      </c>
      <c r="B17" s="13">
        <v>28.06</v>
      </c>
      <c r="C17" s="14">
        <v>12349</v>
      </c>
      <c r="D17" s="13">
        <v>16.39</v>
      </c>
      <c r="E17" s="14">
        <v>6155</v>
      </c>
      <c r="F17" s="13">
        <v>0</v>
      </c>
      <c r="G17" s="14">
        <v>0</v>
      </c>
      <c r="H17" s="13">
        <v>0</v>
      </c>
      <c r="I17" s="14">
        <v>0</v>
      </c>
      <c r="J17" s="13">
        <v>1.75</v>
      </c>
      <c r="K17" s="14">
        <v>334</v>
      </c>
      <c r="L17" s="13">
        <v>0</v>
      </c>
      <c r="M17" s="14">
        <v>0</v>
      </c>
      <c r="N17" s="13">
        <f t="shared" si="1"/>
        <v>46.2</v>
      </c>
      <c r="O17" s="14">
        <f t="shared" si="1"/>
        <v>18838</v>
      </c>
      <c r="P17" s="13">
        <v>0</v>
      </c>
      <c r="Q17" s="14">
        <v>0</v>
      </c>
      <c r="R17" s="13">
        <v>0</v>
      </c>
      <c r="S17" s="14">
        <v>0</v>
      </c>
      <c r="T17" s="13">
        <v>24.65</v>
      </c>
      <c r="U17" s="14">
        <v>3350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24.65</v>
      </c>
      <c r="AA17" s="14">
        <f t="shared" si="0"/>
        <v>3350</v>
      </c>
      <c r="AB17" s="13">
        <f t="shared" si="2"/>
        <v>70.849999999999994</v>
      </c>
      <c r="AC17" s="14">
        <f t="shared" si="2"/>
        <v>22188</v>
      </c>
    </row>
    <row r="18" spans="1:29" s="10" customFormat="1" ht="18" customHeight="1" x14ac:dyDescent="0.15">
      <c r="A18" s="9">
        <v>12</v>
      </c>
      <c r="B18" s="13">
        <v>61.13</v>
      </c>
      <c r="C18" s="14">
        <v>28635</v>
      </c>
      <c r="D18" s="13">
        <v>15.84</v>
      </c>
      <c r="E18" s="14">
        <v>5891</v>
      </c>
      <c r="F18" s="13">
        <v>13.03</v>
      </c>
      <c r="G18" s="14">
        <v>2577</v>
      </c>
      <c r="H18" s="13">
        <v>0</v>
      </c>
      <c r="I18" s="14">
        <v>0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90</v>
      </c>
      <c r="O18" s="14">
        <f t="shared" si="1"/>
        <v>37103</v>
      </c>
      <c r="P18" s="13">
        <v>0</v>
      </c>
      <c r="Q18" s="14">
        <v>0</v>
      </c>
      <c r="R18" s="13">
        <v>0</v>
      </c>
      <c r="S18" s="14">
        <v>0</v>
      </c>
      <c r="T18" s="13">
        <v>34.270000000000003</v>
      </c>
      <c r="U18" s="14">
        <v>4920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34.270000000000003</v>
      </c>
      <c r="AA18" s="14">
        <f t="shared" si="0"/>
        <v>4920</v>
      </c>
      <c r="AB18" s="13">
        <f t="shared" si="2"/>
        <v>124.27000000000001</v>
      </c>
      <c r="AC18" s="14">
        <f t="shared" si="2"/>
        <v>42023</v>
      </c>
    </row>
    <row r="19" spans="1:29" s="10" customFormat="1" ht="18" customHeight="1" x14ac:dyDescent="0.15">
      <c r="A19" s="9">
        <v>13</v>
      </c>
      <c r="B19" s="13">
        <v>98.66</v>
      </c>
      <c r="C19" s="14">
        <v>46945</v>
      </c>
      <c r="D19" s="13">
        <v>12.18</v>
      </c>
      <c r="E19" s="14">
        <v>5288</v>
      </c>
      <c r="F19" s="13">
        <v>1.05</v>
      </c>
      <c r="G19" s="14">
        <v>266</v>
      </c>
      <c r="H19" s="13">
        <v>0</v>
      </c>
      <c r="I19" s="14">
        <v>0</v>
      </c>
      <c r="J19" s="13">
        <v>0</v>
      </c>
      <c r="K19" s="14">
        <v>0</v>
      </c>
      <c r="L19" s="13">
        <v>2.1800000000000002</v>
      </c>
      <c r="M19" s="14">
        <v>288</v>
      </c>
      <c r="N19" s="13">
        <f t="shared" si="1"/>
        <v>114.07000000000001</v>
      </c>
      <c r="O19" s="14">
        <f t="shared" si="1"/>
        <v>52787</v>
      </c>
      <c r="P19" s="13">
        <v>1.65</v>
      </c>
      <c r="Q19" s="14">
        <v>370</v>
      </c>
      <c r="R19" s="13">
        <v>0</v>
      </c>
      <c r="S19" s="14">
        <v>0</v>
      </c>
      <c r="T19" s="13">
        <v>123.09</v>
      </c>
      <c r="U19" s="14">
        <v>17884</v>
      </c>
      <c r="V19" s="13">
        <v>0</v>
      </c>
      <c r="W19" s="14">
        <v>0</v>
      </c>
      <c r="X19" s="13">
        <v>0.91</v>
      </c>
      <c r="Y19" s="14">
        <v>119</v>
      </c>
      <c r="Z19" s="13">
        <f t="shared" si="3"/>
        <v>125.65</v>
      </c>
      <c r="AA19" s="14">
        <f t="shared" si="0"/>
        <v>18373</v>
      </c>
      <c r="AB19" s="13">
        <f t="shared" si="2"/>
        <v>239.72000000000003</v>
      </c>
      <c r="AC19" s="14">
        <f t="shared" si="2"/>
        <v>71160</v>
      </c>
    </row>
    <row r="20" spans="1:29" s="10" customFormat="1" ht="18" customHeight="1" x14ac:dyDescent="0.15">
      <c r="A20" s="9">
        <v>14</v>
      </c>
      <c r="B20" s="13">
        <v>83.99</v>
      </c>
      <c r="C20" s="14">
        <v>39415</v>
      </c>
      <c r="D20" s="13">
        <v>18.21</v>
      </c>
      <c r="E20" s="14">
        <v>7796</v>
      </c>
      <c r="F20" s="13">
        <v>2.88</v>
      </c>
      <c r="G20" s="14">
        <v>749</v>
      </c>
      <c r="H20" s="13">
        <v>0.05</v>
      </c>
      <c r="I20" s="14">
        <v>8</v>
      </c>
      <c r="J20" s="13">
        <v>0</v>
      </c>
      <c r="K20" s="14">
        <v>0</v>
      </c>
      <c r="L20" s="13">
        <v>5.53</v>
      </c>
      <c r="M20" s="14">
        <v>732</v>
      </c>
      <c r="N20" s="13">
        <f t="shared" si="1"/>
        <v>110.65999999999998</v>
      </c>
      <c r="O20" s="14">
        <f t="shared" si="1"/>
        <v>48700</v>
      </c>
      <c r="P20" s="13">
        <v>7.66</v>
      </c>
      <c r="Q20" s="14">
        <v>1685</v>
      </c>
      <c r="R20" s="13">
        <v>0</v>
      </c>
      <c r="S20" s="14">
        <v>0</v>
      </c>
      <c r="T20" s="13">
        <v>523.32000000000005</v>
      </c>
      <c r="U20" s="14">
        <v>73632</v>
      </c>
      <c r="V20" s="13">
        <v>0</v>
      </c>
      <c r="W20" s="14">
        <v>0</v>
      </c>
      <c r="X20" s="13">
        <v>0.19</v>
      </c>
      <c r="Y20" s="14">
        <v>25</v>
      </c>
      <c r="Z20" s="13">
        <f t="shared" si="3"/>
        <v>531.17000000000007</v>
      </c>
      <c r="AA20" s="14">
        <f t="shared" si="0"/>
        <v>75342</v>
      </c>
      <c r="AB20" s="13">
        <f t="shared" si="2"/>
        <v>641.83000000000004</v>
      </c>
      <c r="AC20" s="14">
        <f t="shared" si="2"/>
        <v>124042</v>
      </c>
    </row>
    <row r="21" spans="1:29" s="10" customFormat="1" ht="18" customHeight="1" x14ac:dyDescent="0.15">
      <c r="A21" s="9">
        <v>15</v>
      </c>
      <c r="B21" s="13">
        <v>36.869999999999997</v>
      </c>
      <c r="C21" s="14">
        <v>17537</v>
      </c>
      <c r="D21" s="13">
        <v>7.7</v>
      </c>
      <c r="E21" s="14">
        <v>3151</v>
      </c>
      <c r="F21" s="13">
        <v>1.6</v>
      </c>
      <c r="G21" s="14">
        <v>372</v>
      </c>
      <c r="H21" s="13">
        <v>0</v>
      </c>
      <c r="I21" s="14">
        <v>0</v>
      </c>
      <c r="J21" s="13">
        <v>0</v>
      </c>
      <c r="K21" s="14">
        <v>0</v>
      </c>
      <c r="L21" s="13">
        <v>2.17</v>
      </c>
      <c r="M21" s="14">
        <v>286</v>
      </c>
      <c r="N21" s="13">
        <f t="shared" si="1"/>
        <v>48.34</v>
      </c>
      <c r="O21" s="14">
        <f t="shared" si="1"/>
        <v>21346</v>
      </c>
      <c r="P21" s="13">
        <v>4</v>
      </c>
      <c r="Q21" s="14">
        <v>938</v>
      </c>
      <c r="R21" s="13">
        <v>0.26</v>
      </c>
      <c r="S21" s="14">
        <v>41</v>
      </c>
      <c r="T21" s="13">
        <v>402.85</v>
      </c>
      <c r="U21" s="14">
        <v>59296</v>
      </c>
      <c r="V21" s="13">
        <v>0</v>
      </c>
      <c r="W21" s="14">
        <v>0</v>
      </c>
      <c r="X21" s="13">
        <v>0.34</v>
      </c>
      <c r="Y21" s="14">
        <v>45</v>
      </c>
      <c r="Z21" s="13">
        <f t="shared" si="3"/>
        <v>407.45</v>
      </c>
      <c r="AA21" s="14">
        <f t="shared" si="0"/>
        <v>60320</v>
      </c>
      <c r="AB21" s="13">
        <f t="shared" si="2"/>
        <v>455.78999999999996</v>
      </c>
      <c r="AC21" s="14">
        <f t="shared" si="2"/>
        <v>81666</v>
      </c>
    </row>
    <row r="22" spans="1:29" s="10" customFormat="1" ht="18" customHeight="1" x14ac:dyDescent="0.15">
      <c r="A22" s="9">
        <v>16</v>
      </c>
      <c r="B22" s="13">
        <v>12.46</v>
      </c>
      <c r="C22" s="14">
        <v>5666</v>
      </c>
      <c r="D22" s="13">
        <v>3.8</v>
      </c>
      <c r="E22" s="14">
        <v>1695</v>
      </c>
      <c r="F22" s="13">
        <v>1.89</v>
      </c>
      <c r="G22" s="14">
        <v>395</v>
      </c>
      <c r="H22" s="13">
        <v>0</v>
      </c>
      <c r="I22" s="14">
        <v>0</v>
      </c>
      <c r="J22" s="13">
        <v>0.92</v>
      </c>
      <c r="K22" s="14">
        <v>192</v>
      </c>
      <c r="L22" s="13">
        <v>1.82</v>
      </c>
      <c r="M22" s="14">
        <v>241</v>
      </c>
      <c r="N22" s="13">
        <f t="shared" si="1"/>
        <v>20.890000000000004</v>
      </c>
      <c r="O22" s="14">
        <f t="shared" si="1"/>
        <v>8189</v>
      </c>
      <c r="P22" s="13">
        <v>2.2400000000000002</v>
      </c>
      <c r="Q22" s="14">
        <v>479</v>
      </c>
      <c r="R22" s="13">
        <v>0.38</v>
      </c>
      <c r="S22" s="14">
        <v>60</v>
      </c>
      <c r="T22" s="13">
        <v>374.32</v>
      </c>
      <c r="U22" s="14">
        <v>54602</v>
      </c>
      <c r="V22" s="13">
        <v>0</v>
      </c>
      <c r="W22" s="14">
        <v>0</v>
      </c>
      <c r="X22" s="13">
        <v>0.25</v>
      </c>
      <c r="Y22" s="14">
        <v>33</v>
      </c>
      <c r="Z22" s="13">
        <f t="shared" si="3"/>
        <v>377.19</v>
      </c>
      <c r="AA22" s="14">
        <f t="shared" si="0"/>
        <v>55174</v>
      </c>
      <c r="AB22" s="13">
        <f t="shared" si="2"/>
        <v>398.08</v>
      </c>
      <c r="AC22" s="14">
        <f t="shared" si="2"/>
        <v>63363</v>
      </c>
    </row>
    <row r="23" spans="1:29" s="10" customFormat="1" ht="18" customHeight="1" x14ac:dyDescent="0.15">
      <c r="A23" s="9">
        <v>17</v>
      </c>
      <c r="B23" s="13">
        <v>13.1</v>
      </c>
      <c r="C23" s="14">
        <v>5784</v>
      </c>
      <c r="D23" s="13">
        <v>8.27</v>
      </c>
      <c r="E23" s="14">
        <v>2828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0.62</v>
      </c>
      <c r="M23" s="14">
        <v>81</v>
      </c>
      <c r="N23" s="13">
        <f t="shared" si="1"/>
        <v>21.99</v>
      </c>
      <c r="O23" s="14">
        <f t="shared" si="1"/>
        <v>8693</v>
      </c>
      <c r="P23" s="13">
        <v>1.98</v>
      </c>
      <c r="Q23" s="14">
        <v>513</v>
      </c>
      <c r="R23" s="13">
        <v>0.19</v>
      </c>
      <c r="S23" s="14">
        <v>25</v>
      </c>
      <c r="T23" s="13">
        <v>160.38</v>
      </c>
      <c r="U23" s="14">
        <v>23471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162.54999999999998</v>
      </c>
      <c r="AA23" s="14">
        <f t="shared" si="3"/>
        <v>24009</v>
      </c>
      <c r="AB23" s="13">
        <f t="shared" si="2"/>
        <v>184.54</v>
      </c>
      <c r="AC23" s="14">
        <f t="shared" si="2"/>
        <v>32702</v>
      </c>
    </row>
    <row r="24" spans="1:29" s="10" customFormat="1" ht="18" customHeight="1" x14ac:dyDescent="0.15">
      <c r="A24" s="9">
        <v>18</v>
      </c>
      <c r="B24" s="13">
        <v>6.59</v>
      </c>
      <c r="C24" s="14">
        <v>3193</v>
      </c>
      <c r="D24" s="13">
        <v>5.45</v>
      </c>
      <c r="E24" s="14">
        <v>2275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12.04</v>
      </c>
      <c r="O24" s="14">
        <f t="shared" si="1"/>
        <v>5468</v>
      </c>
      <c r="P24" s="13">
        <v>3.06</v>
      </c>
      <c r="Q24" s="14">
        <v>727</v>
      </c>
      <c r="R24" s="13">
        <v>0</v>
      </c>
      <c r="S24" s="14">
        <v>0</v>
      </c>
      <c r="T24" s="13">
        <v>64.63</v>
      </c>
      <c r="U24" s="14">
        <v>9421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67.69</v>
      </c>
      <c r="AA24" s="14">
        <f t="shared" si="3"/>
        <v>10148</v>
      </c>
      <c r="AB24" s="13">
        <f t="shared" si="2"/>
        <v>79.72999999999999</v>
      </c>
      <c r="AC24" s="14">
        <f t="shared" si="2"/>
        <v>15616</v>
      </c>
    </row>
    <row r="25" spans="1:29" s="10" customFormat="1" ht="18" customHeight="1" x14ac:dyDescent="0.15">
      <c r="A25" s="9">
        <v>19</v>
      </c>
      <c r="B25" s="13">
        <v>3.51</v>
      </c>
      <c r="C25" s="14">
        <v>1545</v>
      </c>
      <c r="D25" s="13">
        <v>4.13</v>
      </c>
      <c r="E25" s="14">
        <v>1566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5.66</v>
      </c>
      <c r="M25" s="14">
        <v>745</v>
      </c>
      <c r="N25" s="13">
        <f t="shared" si="1"/>
        <v>13.3</v>
      </c>
      <c r="O25" s="14">
        <f t="shared" si="1"/>
        <v>3856</v>
      </c>
      <c r="P25" s="13">
        <v>0.27</v>
      </c>
      <c r="Q25" s="14">
        <v>72</v>
      </c>
      <c r="R25" s="13">
        <v>0</v>
      </c>
      <c r="S25" s="14">
        <v>0</v>
      </c>
      <c r="T25" s="13">
        <v>27.48</v>
      </c>
      <c r="U25" s="14">
        <v>3715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27.75</v>
      </c>
      <c r="AA25" s="14">
        <f t="shared" si="3"/>
        <v>3787</v>
      </c>
      <c r="AB25" s="13">
        <f t="shared" si="2"/>
        <v>41.05</v>
      </c>
      <c r="AC25" s="14">
        <f t="shared" si="2"/>
        <v>7643</v>
      </c>
    </row>
    <row r="26" spans="1:29" s="10" customFormat="1" ht="18" customHeight="1" thickBot="1" x14ac:dyDescent="0.2">
      <c r="A26" s="15" t="s">
        <v>20</v>
      </c>
      <c r="B26" s="16">
        <v>14.11</v>
      </c>
      <c r="C26" s="17">
        <v>6037</v>
      </c>
      <c r="D26" s="16">
        <v>8.2200000000000006</v>
      </c>
      <c r="E26" s="17">
        <v>3023</v>
      </c>
      <c r="F26" s="16">
        <v>0.3</v>
      </c>
      <c r="G26" s="17">
        <v>80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22.63</v>
      </c>
      <c r="O26" s="17">
        <f>SUM(C26,E26,G26,I26,K26,M26)</f>
        <v>9140</v>
      </c>
      <c r="P26" s="16">
        <v>0</v>
      </c>
      <c r="Q26" s="17">
        <v>0</v>
      </c>
      <c r="R26" s="16">
        <v>0</v>
      </c>
      <c r="S26" s="17">
        <v>0</v>
      </c>
      <c r="T26" s="16">
        <v>46.75</v>
      </c>
      <c r="U26" s="17">
        <v>6332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46.75</v>
      </c>
      <c r="AA26" s="17">
        <f t="shared" si="3"/>
        <v>6332</v>
      </c>
      <c r="AB26" s="16">
        <f t="shared" si="2"/>
        <v>69.38</v>
      </c>
      <c r="AC26" s="17">
        <f t="shared" si="2"/>
        <v>15472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386.66999999999996</v>
      </c>
      <c r="C27" s="20">
        <f t="shared" si="4"/>
        <v>178553</v>
      </c>
      <c r="D27" s="19">
        <f t="shared" si="4"/>
        <v>110.24</v>
      </c>
      <c r="E27" s="20">
        <f t="shared" si="4"/>
        <v>42679</v>
      </c>
      <c r="F27" s="19">
        <f t="shared" si="4"/>
        <v>20.750000000000004</v>
      </c>
      <c r="G27" s="20">
        <f t="shared" si="4"/>
        <v>4439</v>
      </c>
      <c r="H27" s="19">
        <f t="shared" si="4"/>
        <v>1.6</v>
      </c>
      <c r="I27" s="20">
        <f t="shared" si="4"/>
        <v>176</v>
      </c>
      <c r="J27" s="19">
        <f t="shared" si="4"/>
        <v>2.67</v>
      </c>
      <c r="K27" s="20">
        <f t="shared" si="4"/>
        <v>526</v>
      </c>
      <c r="L27" s="19">
        <f t="shared" si="4"/>
        <v>26.410000000000004</v>
      </c>
      <c r="M27" s="20">
        <f t="shared" si="4"/>
        <v>3402</v>
      </c>
      <c r="N27" s="19">
        <f t="shared" si="4"/>
        <v>548.33999999999992</v>
      </c>
      <c r="O27" s="21">
        <f t="shared" si="4"/>
        <v>229775</v>
      </c>
      <c r="P27" s="19">
        <f t="shared" si="4"/>
        <v>20.86</v>
      </c>
      <c r="Q27" s="20">
        <f t="shared" si="4"/>
        <v>4784</v>
      </c>
      <c r="R27" s="19">
        <f t="shared" si="4"/>
        <v>0.83000000000000007</v>
      </c>
      <c r="S27" s="20">
        <f t="shared" si="4"/>
        <v>126</v>
      </c>
      <c r="T27" s="19">
        <f t="shared" si="4"/>
        <v>1794.3600000000001</v>
      </c>
      <c r="U27" s="20">
        <f t="shared" si="4"/>
        <v>258378</v>
      </c>
      <c r="V27" s="19">
        <f t="shared" si="4"/>
        <v>0</v>
      </c>
      <c r="W27" s="20">
        <f t="shared" si="4"/>
        <v>0</v>
      </c>
      <c r="X27" s="19">
        <f t="shared" si="4"/>
        <v>1.6900000000000002</v>
      </c>
      <c r="Y27" s="20">
        <f t="shared" si="4"/>
        <v>222</v>
      </c>
      <c r="Z27" s="19">
        <f t="shared" si="4"/>
        <v>1817.7400000000002</v>
      </c>
      <c r="AA27" s="21">
        <f t="shared" si="4"/>
        <v>263510</v>
      </c>
      <c r="AB27" s="19">
        <f t="shared" si="4"/>
        <v>2366.0800000000004</v>
      </c>
      <c r="AC27" s="20">
        <f t="shared" si="4"/>
        <v>493285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</v>
      </c>
      <c r="Q31" s="24"/>
      <c r="R31" s="19">
        <v>1.94</v>
      </c>
      <c r="S31" s="24"/>
      <c r="T31" s="19">
        <v>1.1399999999999999</v>
      </c>
      <c r="U31" s="24"/>
      <c r="V31" s="19">
        <v>144.09</v>
      </c>
      <c r="W31" s="20">
        <v>140872</v>
      </c>
      <c r="X31" s="19">
        <v>0.68</v>
      </c>
      <c r="Y31" s="24"/>
      <c r="Z31" s="19">
        <v>0</v>
      </c>
      <c r="AA31" s="24"/>
      <c r="AB31" s="19">
        <f>SUM(AB27,R31,T31,V31,X31,Z31,P31)</f>
        <v>2513.9300000000003</v>
      </c>
      <c r="AC31" s="25">
        <f>AC27</f>
        <v>493285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2025-09-08T07:18:37Z</dcterms:created>
  <dcterms:modified xsi:type="dcterms:W3CDTF">2025-09-08T07:18:47Z</dcterms:modified>
</cp:coreProperties>
</file>