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696E1FF3-0746-45B6-A960-087B458F2FCD}" xr6:coauthVersionLast="47" xr6:coauthVersionMax="47" xr10:uidLastSave="{00000000-0000-0000-0000-000000000000}"/>
  <bookViews>
    <workbookView xWindow="-120" yWindow="-120" windowWidth="29040" windowHeight="15720" xr2:uid="{9CBDF9D9-FF44-435B-994D-BF6C1ACFA702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15" i="1" l="1"/>
  <c r="AB26" i="1"/>
  <c r="AB10" i="1"/>
  <c r="AC26" i="1"/>
  <c r="AC10" i="1"/>
  <c r="AA27" i="1"/>
  <c r="Z27" i="1"/>
  <c r="AC9" i="1"/>
  <c r="AB9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B7" i="1"/>
  <c r="AC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<sst xmlns="http://schemas.openxmlformats.org/spreadsheetml/2006/main" count="77" uniqueCount="32">
  <si>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</si>
  <si>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</si>
  <si>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</si>
  <si>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</si>
  <si>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</si>
  <si>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</si>
  <si>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</si>
  <si>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</si>
  <si>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</si>
  <si>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</si>
  <si>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</si>
  <si>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</si>
  <si>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</si>
  <si>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</si>
  <si>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</si>
  <si>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</si>
  <si>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</si>
  <si>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</si>
  <si>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</si>
  <si>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</si>
  <si>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</si>
  <si>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</si>
  <si>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</si>
  <si>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</si>
  <si>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</si>
  <si>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</si>
  <si>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</si>
  <si>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</si>
  <si>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</si>
  <si>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</si>
  <si>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熊本</t>
    <phoneticPr fontId="6"/>
  </si>
  <si>
    <t>熊本市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</si>
</sst>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60D8E320-59CC-43D2-8B70-2AC7681C69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0EF58-2873-436F-962C-F877412B5FC5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0.18</v>
      </c>
      <c r="I8" s="14">
        <v>7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0.18</v>
      </c>
      <c r="O8" s="14">
        <f t="shared" si="1"/>
        <v>7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0.18</v>
      </c>
      <c r="AC8" s="14">
        <f t="shared" si="2"/>
        <v>7</v>
      </c>
    </row>
    <row r="9" spans="1:29" s="10" customFormat="1" ht="18" customHeight="1" x14ac:dyDescent="0.15">
      <c r="A9" s="9">
        <v>3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0.99</v>
      </c>
      <c r="I9" s="14">
        <v>69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0.99</v>
      </c>
      <c r="O9" s="14">
        <f t="shared" si="1"/>
        <v>69</v>
      </c>
      <c r="P9" s="13">
        <v>0</v>
      </c>
      <c r="Q9" s="14">
        <v>0</v>
      </c>
      <c r="R9" s="13">
        <v>0</v>
      </c>
      <c r="S9" s="14">
        <v>0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</v>
      </c>
      <c r="AA9" s="14">
        <f t="shared" si="0"/>
        <v>0</v>
      </c>
      <c r="AB9" s="13">
        <f t="shared" si="2"/>
        <v>0.99</v>
      </c>
      <c r="AC9" s="14">
        <f t="shared" si="2"/>
        <v>69</v>
      </c>
    </row>
    <row r="10" spans="1:29" s="10" customFormat="1" ht="18" customHeight="1" x14ac:dyDescent="0.15">
      <c r="A10" s="9">
        <v>4</v>
      </c>
      <c r="B10" s="13">
        <v>0.35</v>
      </c>
      <c r="C10" s="14">
        <v>28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13">
        <f t="shared" si="1"/>
        <v>0.35</v>
      </c>
      <c r="O10" s="14">
        <f t="shared" si="1"/>
        <v>28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</v>
      </c>
      <c r="AA10" s="14">
        <f t="shared" si="0"/>
        <v>0</v>
      </c>
      <c r="AB10" s="13">
        <f t="shared" si="2"/>
        <v>0.35</v>
      </c>
      <c r="AC10" s="14">
        <f t="shared" si="2"/>
        <v>28</v>
      </c>
    </row>
    <row r="11" spans="1:29" s="10" customFormat="1" ht="18" customHeight="1" x14ac:dyDescent="0.15">
      <c r="A11" s="9">
        <v>5</v>
      </c>
      <c r="B11" s="13">
        <v>0.74</v>
      </c>
      <c r="C11" s="14">
        <v>116</v>
      </c>
      <c r="D11" s="13">
        <v>0.97</v>
      </c>
      <c r="E11" s="14">
        <v>140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0</v>
      </c>
      <c r="M11" s="14">
        <v>0</v>
      </c>
      <c r="N11" s="13">
        <f t="shared" si="1"/>
        <v>1.71</v>
      </c>
      <c r="O11" s="14">
        <f t="shared" si="1"/>
        <v>256</v>
      </c>
      <c r="P11" s="13">
        <v>0</v>
      </c>
      <c r="Q11" s="14">
        <v>0</v>
      </c>
      <c r="R11" s="13">
        <v>0.26</v>
      </c>
      <c r="S11" s="14">
        <v>30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0.26</v>
      </c>
      <c r="AA11" s="14">
        <f t="shared" si="0"/>
        <v>30</v>
      </c>
      <c r="AB11" s="13">
        <f t="shared" si="2"/>
        <v>1.97</v>
      </c>
      <c r="AC11" s="14">
        <f t="shared" si="2"/>
        <v>286</v>
      </c>
    </row>
    <row r="12" spans="1:29" s="10" customFormat="1" ht="18" customHeight="1" x14ac:dyDescent="0.15">
      <c r="A12" s="9">
        <v>6</v>
      </c>
      <c r="B12" s="13">
        <v>3.24</v>
      </c>
      <c r="C12" s="14">
        <v>579</v>
      </c>
      <c r="D12" s="13">
        <v>0.43</v>
      </c>
      <c r="E12" s="14">
        <v>89</v>
      </c>
      <c r="F12" s="13">
        <v>0</v>
      </c>
      <c r="G12" s="14">
        <v>0</v>
      </c>
      <c r="H12" s="13">
        <v>0.11</v>
      </c>
      <c r="I12" s="14">
        <v>14</v>
      </c>
      <c r="J12" s="13">
        <v>0</v>
      </c>
      <c r="K12" s="14">
        <v>0</v>
      </c>
      <c r="L12" s="13">
        <v>0.09</v>
      </c>
      <c r="M12" s="14">
        <v>7</v>
      </c>
      <c r="N12" s="13">
        <f t="shared" si="1"/>
        <v>3.87</v>
      </c>
      <c r="O12" s="14">
        <f t="shared" si="1"/>
        <v>689</v>
      </c>
      <c r="P12" s="13">
        <v>0</v>
      </c>
      <c r="Q12" s="14">
        <v>0</v>
      </c>
      <c r="R12" s="13">
        <v>0.36</v>
      </c>
      <c r="S12" s="14">
        <v>46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0.36</v>
      </c>
      <c r="AA12" s="14">
        <f t="shared" si="0"/>
        <v>46</v>
      </c>
      <c r="AB12" s="13">
        <f t="shared" si="2"/>
        <v>4.2300000000000004</v>
      </c>
      <c r="AC12" s="14">
        <f t="shared" si="2"/>
        <v>735</v>
      </c>
    </row>
    <row r="13" spans="1:29" s="10" customFormat="1" ht="18" customHeight="1" x14ac:dyDescent="0.15">
      <c r="A13" s="9">
        <v>7</v>
      </c>
      <c r="B13" s="13">
        <v>0.7</v>
      </c>
      <c r="C13" s="14">
        <v>201</v>
      </c>
      <c r="D13" s="13">
        <v>1</v>
      </c>
      <c r="E13" s="14">
        <v>245</v>
      </c>
      <c r="F13" s="13">
        <v>0.41</v>
      </c>
      <c r="G13" s="14">
        <v>37</v>
      </c>
      <c r="H13" s="13">
        <v>0.28999999999999998</v>
      </c>
      <c r="I13" s="14">
        <v>38</v>
      </c>
      <c r="J13" s="13">
        <v>0</v>
      </c>
      <c r="K13" s="14">
        <v>0</v>
      </c>
      <c r="L13" s="13">
        <v>3.73</v>
      </c>
      <c r="M13" s="14">
        <v>364</v>
      </c>
      <c r="N13" s="13">
        <f t="shared" si="1"/>
        <v>6.13</v>
      </c>
      <c r="O13" s="14">
        <f t="shared" si="1"/>
        <v>885</v>
      </c>
      <c r="P13" s="13">
        <v>0</v>
      </c>
      <c r="Q13" s="14">
        <v>0</v>
      </c>
      <c r="R13" s="13">
        <v>0.22</v>
      </c>
      <c r="S13" s="14">
        <v>29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0.22</v>
      </c>
      <c r="AA13" s="14">
        <f t="shared" si="0"/>
        <v>29</v>
      </c>
      <c r="AB13" s="13">
        <f t="shared" si="2"/>
        <v>6.35</v>
      </c>
      <c r="AC13" s="14">
        <f t="shared" si="2"/>
        <v>914</v>
      </c>
    </row>
    <row r="14" spans="1:29" s="10" customFormat="1" ht="18" customHeight="1" x14ac:dyDescent="0.15">
      <c r="A14" s="9">
        <v>8</v>
      </c>
      <c r="B14" s="13">
        <v>2.1</v>
      </c>
      <c r="C14" s="14">
        <v>760</v>
      </c>
      <c r="D14" s="13">
        <v>2.35</v>
      </c>
      <c r="E14" s="14">
        <v>787</v>
      </c>
      <c r="F14" s="13">
        <v>0.23</v>
      </c>
      <c r="G14" s="14">
        <v>25</v>
      </c>
      <c r="H14" s="13">
        <v>1.05</v>
      </c>
      <c r="I14" s="14">
        <v>147</v>
      </c>
      <c r="J14" s="13">
        <v>0</v>
      </c>
      <c r="K14" s="14">
        <v>0</v>
      </c>
      <c r="L14" s="13">
        <v>5.6</v>
      </c>
      <c r="M14" s="14">
        <v>692</v>
      </c>
      <c r="N14" s="13">
        <f t="shared" si="1"/>
        <v>11.33</v>
      </c>
      <c r="O14" s="14">
        <f t="shared" si="1"/>
        <v>2411</v>
      </c>
      <c r="P14" s="13">
        <v>0</v>
      </c>
      <c r="Q14" s="14">
        <v>0</v>
      </c>
      <c r="R14" s="13">
        <v>1.5</v>
      </c>
      <c r="S14" s="14">
        <v>185</v>
      </c>
      <c r="T14" s="13">
        <v>0.18</v>
      </c>
      <c r="U14" s="14">
        <v>18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1.68</v>
      </c>
      <c r="AA14" s="14">
        <f t="shared" si="0"/>
        <v>203</v>
      </c>
      <c r="AB14" s="13">
        <f t="shared" si="2"/>
        <v>13.01</v>
      </c>
      <c r="AC14" s="14">
        <f t="shared" si="2"/>
        <v>2614</v>
      </c>
    </row>
    <row r="15" spans="1:29" s="10" customFormat="1" ht="18" customHeight="1" x14ac:dyDescent="0.15">
      <c r="A15" s="9">
        <v>9</v>
      </c>
      <c r="B15" s="13">
        <v>4.6500000000000004</v>
      </c>
      <c r="C15" s="14">
        <v>1941</v>
      </c>
      <c r="D15" s="13">
        <v>10.17</v>
      </c>
      <c r="E15" s="14">
        <v>3763</v>
      </c>
      <c r="F15" s="13">
        <v>0.1</v>
      </c>
      <c r="G15" s="14">
        <v>12</v>
      </c>
      <c r="H15" s="13">
        <v>1.39</v>
      </c>
      <c r="I15" s="14">
        <v>192</v>
      </c>
      <c r="J15" s="13">
        <v>0</v>
      </c>
      <c r="K15" s="14">
        <v>0</v>
      </c>
      <c r="L15" s="13">
        <v>1.36</v>
      </c>
      <c r="M15" s="14">
        <v>194</v>
      </c>
      <c r="N15" s="13">
        <f t="shared" si="1"/>
        <v>17.669999999999998</v>
      </c>
      <c r="O15" s="14">
        <f t="shared" si="1"/>
        <v>6102</v>
      </c>
      <c r="P15" s="13">
        <v>0</v>
      </c>
      <c r="Q15" s="14">
        <v>0</v>
      </c>
      <c r="R15" s="13">
        <v>0.67</v>
      </c>
      <c r="S15" s="14">
        <v>93</v>
      </c>
      <c r="T15" s="13">
        <v>0.85</v>
      </c>
      <c r="U15" s="14">
        <v>124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1.52</v>
      </c>
      <c r="AA15" s="14">
        <f t="shared" si="0"/>
        <v>217</v>
      </c>
      <c r="AB15" s="13">
        <f t="shared" si="2"/>
        <v>19.189999999999998</v>
      </c>
      <c r="AC15" s="14">
        <f t="shared" si="2"/>
        <v>6319</v>
      </c>
    </row>
    <row r="16" spans="1:29" s="10" customFormat="1" ht="18" customHeight="1" x14ac:dyDescent="0.15">
      <c r="A16" s="9">
        <v>10</v>
      </c>
      <c r="B16" s="13">
        <v>21.49</v>
      </c>
      <c r="C16" s="14">
        <v>10088</v>
      </c>
      <c r="D16" s="13">
        <v>27.89</v>
      </c>
      <c r="E16" s="14">
        <v>11982</v>
      </c>
      <c r="F16" s="13">
        <v>0.23</v>
      </c>
      <c r="G16" s="14">
        <v>38</v>
      </c>
      <c r="H16" s="13">
        <v>0.51</v>
      </c>
      <c r="I16" s="14">
        <v>69</v>
      </c>
      <c r="J16" s="13">
        <v>0</v>
      </c>
      <c r="K16" s="14">
        <v>0</v>
      </c>
      <c r="L16" s="13">
        <v>0.61</v>
      </c>
      <c r="M16" s="14">
        <v>66</v>
      </c>
      <c r="N16" s="13">
        <f t="shared" si="1"/>
        <v>50.72999999999999</v>
      </c>
      <c r="O16" s="14">
        <f t="shared" si="1"/>
        <v>22243</v>
      </c>
      <c r="P16" s="13">
        <v>0</v>
      </c>
      <c r="Q16" s="14">
        <v>0</v>
      </c>
      <c r="R16" s="13">
        <v>0.56000000000000005</v>
      </c>
      <c r="S16" s="14">
        <v>81</v>
      </c>
      <c r="T16" s="13">
        <v>17.190000000000001</v>
      </c>
      <c r="U16" s="14">
        <v>2576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17.75</v>
      </c>
      <c r="AA16" s="14">
        <f t="shared" si="0"/>
        <v>2657</v>
      </c>
      <c r="AB16" s="13">
        <f t="shared" si="2"/>
        <v>68.47999999999999</v>
      </c>
      <c r="AC16" s="14">
        <f t="shared" si="2"/>
        <v>24900</v>
      </c>
    </row>
    <row r="17" spans="1:29" s="10" customFormat="1" ht="18" customHeight="1" x14ac:dyDescent="0.15">
      <c r="A17" s="9">
        <v>11</v>
      </c>
      <c r="B17" s="13">
        <v>41.4</v>
      </c>
      <c r="C17" s="14">
        <v>19745</v>
      </c>
      <c r="D17" s="13">
        <v>64.48</v>
      </c>
      <c r="E17" s="14">
        <v>28819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105.88</v>
      </c>
      <c r="O17" s="14">
        <f t="shared" si="1"/>
        <v>48564</v>
      </c>
      <c r="P17" s="13">
        <v>0</v>
      </c>
      <c r="Q17" s="14">
        <v>0</v>
      </c>
      <c r="R17" s="13">
        <v>2.02</v>
      </c>
      <c r="S17" s="14">
        <v>289</v>
      </c>
      <c r="T17" s="13">
        <v>18.13</v>
      </c>
      <c r="U17" s="14">
        <v>2491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20.149999999999999</v>
      </c>
      <c r="AA17" s="14">
        <f t="shared" si="0"/>
        <v>2780</v>
      </c>
      <c r="AB17" s="13">
        <f t="shared" si="2"/>
        <v>126.03</v>
      </c>
      <c r="AC17" s="14">
        <f t="shared" si="2"/>
        <v>51344</v>
      </c>
    </row>
    <row r="18" spans="1:29" s="10" customFormat="1" ht="18" customHeight="1" x14ac:dyDescent="0.15">
      <c r="A18" s="9">
        <v>12</v>
      </c>
      <c r="B18" s="13">
        <v>86.58</v>
      </c>
      <c r="C18" s="14">
        <v>43060</v>
      </c>
      <c r="D18" s="13">
        <v>101.56</v>
      </c>
      <c r="E18" s="14">
        <v>46345</v>
      </c>
      <c r="F18" s="13">
        <v>0</v>
      </c>
      <c r="G18" s="14">
        <v>0</v>
      </c>
      <c r="H18" s="13">
        <v>0.27</v>
      </c>
      <c r="I18" s="14">
        <v>28</v>
      </c>
      <c r="J18" s="13">
        <v>0</v>
      </c>
      <c r="K18" s="14">
        <v>0</v>
      </c>
      <c r="L18" s="13">
        <v>0.48</v>
      </c>
      <c r="M18" s="14">
        <v>67</v>
      </c>
      <c r="N18" s="13">
        <f t="shared" si="1"/>
        <v>188.89</v>
      </c>
      <c r="O18" s="14">
        <f t="shared" si="1"/>
        <v>89500</v>
      </c>
      <c r="P18" s="13">
        <v>0.25</v>
      </c>
      <c r="Q18" s="14">
        <v>19</v>
      </c>
      <c r="R18" s="13">
        <v>18.79</v>
      </c>
      <c r="S18" s="14">
        <v>2767</v>
      </c>
      <c r="T18" s="13">
        <v>119.01</v>
      </c>
      <c r="U18" s="14">
        <v>16918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138.05000000000001</v>
      </c>
      <c r="AA18" s="14">
        <f t="shared" si="0"/>
        <v>19704</v>
      </c>
      <c r="AB18" s="13">
        <f t="shared" si="2"/>
        <v>326.94</v>
      </c>
      <c r="AC18" s="14">
        <f t="shared" si="2"/>
        <v>109204</v>
      </c>
    </row>
    <row r="19" spans="1:29" s="10" customFormat="1" ht="18" customHeight="1" x14ac:dyDescent="0.15">
      <c r="A19" s="9">
        <v>13</v>
      </c>
      <c r="B19" s="13">
        <v>148</v>
      </c>
      <c r="C19" s="14">
        <v>74392</v>
      </c>
      <c r="D19" s="13">
        <v>93.47</v>
      </c>
      <c r="E19" s="14">
        <v>42962</v>
      </c>
      <c r="F19" s="13">
        <v>2.4300000000000002</v>
      </c>
      <c r="G19" s="14">
        <v>519</v>
      </c>
      <c r="H19" s="13">
        <v>0.27</v>
      </c>
      <c r="I19" s="14">
        <v>41</v>
      </c>
      <c r="J19" s="13">
        <v>0.28000000000000003</v>
      </c>
      <c r="K19" s="14">
        <v>51</v>
      </c>
      <c r="L19" s="13">
        <v>1.05</v>
      </c>
      <c r="M19" s="14">
        <v>139</v>
      </c>
      <c r="N19" s="13">
        <f t="shared" si="1"/>
        <v>245.50000000000003</v>
      </c>
      <c r="O19" s="14">
        <f t="shared" si="1"/>
        <v>118104</v>
      </c>
      <c r="P19" s="13">
        <v>0.99</v>
      </c>
      <c r="Q19" s="14">
        <v>85</v>
      </c>
      <c r="R19" s="13">
        <v>13.02</v>
      </c>
      <c r="S19" s="14">
        <v>1923</v>
      </c>
      <c r="T19" s="13">
        <v>280.16000000000003</v>
      </c>
      <c r="U19" s="14">
        <v>40678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294.17</v>
      </c>
      <c r="AA19" s="14">
        <f t="shared" si="0"/>
        <v>42686</v>
      </c>
      <c r="AB19" s="13">
        <f t="shared" si="2"/>
        <v>539.67000000000007</v>
      </c>
      <c r="AC19" s="14">
        <f t="shared" si="2"/>
        <v>160790</v>
      </c>
    </row>
    <row r="20" spans="1:29" s="10" customFormat="1" ht="18" customHeight="1" x14ac:dyDescent="0.15">
      <c r="A20" s="9">
        <v>14</v>
      </c>
      <c r="B20" s="13">
        <v>131.99</v>
      </c>
      <c r="C20" s="14">
        <v>66709</v>
      </c>
      <c r="D20" s="13">
        <v>76.44</v>
      </c>
      <c r="E20" s="14">
        <v>36517</v>
      </c>
      <c r="F20" s="13">
        <v>2.98</v>
      </c>
      <c r="G20" s="14">
        <v>542</v>
      </c>
      <c r="H20" s="13">
        <v>0.84</v>
      </c>
      <c r="I20" s="14">
        <v>130</v>
      </c>
      <c r="J20" s="13">
        <v>0.05</v>
      </c>
      <c r="K20" s="14">
        <v>7</v>
      </c>
      <c r="L20" s="13">
        <v>0.82</v>
      </c>
      <c r="M20" s="14">
        <v>122</v>
      </c>
      <c r="N20" s="13">
        <f t="shared" si="1"/>
        <v>213.12</v>
      </c>
      <c r="O20" s="14">
        <f t="shared" si="1"/>
        <v>104027</v>
      </c>
      <c r="P20" s="13">
        <v>0.28000000000000003</v>
      </c>
      <c r="Q20" s="14">
        <v>23</v>
      </c>
      <c r="R20" s="13">
        <v>23.91</v>
      </c>
      <c r="S20" s="14">
        <v>3540</v>
      </c>
      <c r="T20" s="13">
        <v>753.15</v>
      </c>
      <c r="U20" s="14">
        <v>114807</v>
      </c>
      <c r="V20" s="13">
        <v>0</v>
      </c>
      <c r="W20" s="14">
        <v>0</v>
      </c>
      <c r="X20" s="13">
        <v>0.34</v>
      </c>
      <c r="Y20" s="14">
        <v>55</v>
      </c>
      <c r="Z20" s="13">
        <f t="shared" si="3"/>
        <v>777.68000000000006</v>
      </c>
      <c r="AA20" s="14">
        <f t="shared" si="0"/>
        <v>118425</v>
      </c>
      <c r="AB20" s="13">
        <f t="shared" si="2"/>
        <v>990.80000000000007</v>
      </c>
      <c r="AC20" s="14">
        <f t="shared" si="2"/>
        <v>222452</v>
      </c>
    </row>
    <row r="21" spans="1:29" s="10" customFormat="1" ht="18" customHeight="1" x14ac:dyDescent="0.15">
      <c r="A21" s="9">
        <v>15</v>
      </c>
      <c r="B21" s="13">
        <v>66.16</v>
      </c>
      <c r="C21" s="14">
        <v>34069</v>
      </c>
      <c r="D21" s="13">
        <v>17.88</v>
      </c>
      <c r="E21" s="14">
        <v>8259</v>
      </c>
      <c r="F21" s="13">
        <v>1.1299999999999999</v>
      </c>
      <c r="G21" s="14">
        <v>245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85.169999999999987</v>
      </c>
      <c r="O21" s="14">
        <f t="shared" si="1"/>
        <v>42573</v>
      </c>
      <c r="P21" s="13">
        <v>2.68</v>
      </c>
      <c r="Q21" s="14">
        <v>205</v>
      </c>
      <c r="R21" s="13">
        <v>6.94</v>
      </c>
      <c r="S21" s="14">
        <v>1021</v>
      </c>
      <c r="T21" s="13">
        <v>656.59</v>
      </c>
      <c r="U21" s="14">
        <v>102720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666.21</v>
      </c>
      <c r="AA21" s="14">
        <f t="shared" si="0"/>
        <v>103946</v>
      </c>
      <c r="AB21" s="13">
        <f t="shared" si="2"/>
        <v>751.38</v>
      </c>
      <c r="AC21" s="14">
        <f t="shared" si="2"/>
        <v>146519</v>
      </c>
    </row>
    <row r="22" spans="1:29" s="10" customFormat="1" ht="18" customHeight="1" x14ac:dyDescent="0.15">
      <c r="A22" s="9">
        <v>16</v>
      </c>
      <c r="B22" s="13">
        <v>38.090000000000003</v>
      </c>
      <c r="C22" s="14">
        <v>19692</v>
      </c>
      <c r="D22" s="13">
        <v>34.020000000000003</v>
      </c>
      <c r="E22" s="14">
        <v>16541</v>
      </c>
      <c r="F22" s="13">
        <v>1.55</v>
      </c>
      <c r="G22" s="14">
        <v>412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73.660000000000011</v>
      </c>
      <c r="O22" s="14">
        <f t="shared" si="1"/>
        <v>36645</v>
      </c>
      <c r="P22" s="13">
        <v>0.46</v>
      </c>
      <c r="Q22" s="14">
        <v>36</v>
      </c>
      <c r="R22" s="13">
        <v>2.52</v>
      </c>
      <c r="S22" s="14">
        <v>396</v>
      </c>
      <c r="T22" s="13">
        <v>338.35</v>
      </c>
      <c r="U22" s="14">
        <v>52860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341.33000000000004</v>
      </c>
      <c r="AA22" s="14">
        <f t="shared" si="0"/>
        <v>53292</v>
      </c>
      <c r="AB22" s="13">
        <f t="shared" si="2"/>
        <v>414.99000000000007</v>
      </c>
      <c r="AC22" s="14">
        <f t="shared" si="2"/>
        <v>89937</v>
      </c>
    </row>
    <row r="23" spans="1:29" s="10" customFormat="1" ht="18" customHeight="1" x14ac:dyDescent="0.15">
      <c r="A23" s="9">
        <v>17</v>
      </c>
      <c r="B23" s="13">
        <v>12.09</v>
      </c>
      <c r="C23" s="14">
        <v>6298</v>
      </c>
      <c r="D23" s="13">
        <v>12.84</v>
      </c>
      <c r="E23" s="14">
        <v>6007</v>
      </c>
      <c r="F23" s="13">
        <v>1.73</v>
      </c>
      <c r="G23" s="14">
        <v>349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26.66</v>
      </c>
      <c r="O23" s="14">
        <f t="shared" si="1"/>
        <v>12654</v>
      </c>
      <c r="P23" s="13">
        <v>0</v>
      </c>
      <c r="Q23" s="14">
        <v>0</v>
      </c>
      <c r="R23" s="13">
        <v>0.45</v>
      </c>
      <c r="S23" s="14">
        <v>72</v>
      </c>
      <c r="T23" s="13">
        <v>128.97999999999999</v>
      </c>
      <c r="U23" s="14">
        <v>20032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129.42999999999998</v>
      </c>
      <c r="AA23" s="14">
        <f t="shared" si="3"/>
        <v>20104</v>
      </c>
      <c r="AB23" s="13">
        <f t="shared" si="2"/>
        <v>156.08999999999997</v>
      </c>
      <c r="AC23" s="14">
        <f t="shared" si="2"/>
        <v>32758</v>
      </c>
    </row>
    <row r="24" spans="1:29" s="10" customFormat="1" ht="18" customHeight="1" x14ac:dyDescent="0.15">
      <c r="A24" s="9">
        <v>18</v>
      </c>
      <c r="B24" s="13">
        <v>10.41</v>
      </c>
      <c r="C24" s="14">
        <v>5376</v>
      </c>
      <c r="D24" s="13">
        <v>7.16</v>
      </c>
      <c r="E24" s="14">
        <v>3412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17.57</v>
      </c>
      <c r="O24" s="14">
        <f t="shared" si="1"/>
        <v>8788</v>
      </c>
      <c r="P24" s="13">
        <v>0</v>
      </c>
      <c r="Q24" s="14">
        <v>0</v>
      </c>
      <c r="R24" s="13">
        <v>0</v>
      </c>
      <c r="S24" s="14">
        <v>0</v>
      </c>
      <c r="T24" s="13">
        <v>24.63</v>
      </c>
      <c r="U24" s="14">
        <v>3917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24.63</v>
      </c>
      <c r="AA24" s="14">
        <f t="shared" si="3"/>
        <v>3917</v>
      </c>
      <c r="AB24" s="13">
        <f t="shared" si="2"/>
        <v>42.2</v>
      </c>
      <c r="AC24" s="14">
        <f t="shared" si="2"/>
        <v>12705</v>
      </c>
    </row>
    <row r="25" spans="1:29" s="10" customFormat="1" ht="18" customHeight="1" x14ac:dyDescent="0.15">
      <c r="A25" s="9">
        <v>19</v>
      </c>
      <c r="B25" s="13">
        <v>5.12</v>
      </c>
      <c r="C25" s="14">
        <v>2561</v>
      </c>
      <c r="D25" s="13">
        <v>4.34</v>
      </c>
      <c r="E25" s="14">
        <v>1958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9.4600000000000009</v>
      </c>
      <c r="O25" s="14">
        <f t="shared" si="1"/>
        <v>4519</v>
      </c>
      <c r="P25" s="13">
        <v>0</v>
      </c>
      <c r="Q25" s="14">
        <v>0</v>
      </c>
      <c r="R25" s="13">
        <v>0</v>
      </c>
      <c r="S25" s="14">
        <v>0</v>
      </c>
      <c r="T25" s="13">
        <v>16.829999999999998</v>
      </c>
      <c r="U25" s="14">
        <v>2710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16.829999999999998</v>
      </c>
      <c r="AA25" s="14">
        <f t="shared" si="3"/>
        <v>2710</v>
      </c>
      <c r="AB25" s="13">
        <f t="shared" si="2"/>
        <v>26.29</v>
      </c>
      <c r="AC25" s="14">
        <f t="shared" si="2"/>
        <v>7229</v>
      </c>
    </row>
    <row r="26" spans="1:29" s="10" customFormat="1" ht="18" customHeight="1" thickBot="1" x14ac:dyDescent="0.2">
      <c r="A26" s="15" t="s">
        <v>20</v>
      </c>
      <c r="B26" s="16">
        <v>8.83</v>
      </c>
      <c r="C26" s="17">
        <v>4488</v>
      </c>
      <c r="D26" s="16">
        <v>7.16</v>
      </c>
      <c r="E26" s="17">
        <v>2881</v>
      </c>
      <c r="F26" s="16">
        <v>0.31</v>
      </c>
      <c r="G26" s="17">
        <v>83</v>
      </c>
      <c r="H26" s="16">
        <v>0</v>
      </c>
      <c r="I26" s="17">
        <v>0</v>
      </c>
      <c r="J26" s="16">
        <v>0</v>
      </c>
      <c r="K26" s="17">
        <v>0</v>
      </c>
      <c r="L26" s="16">
        <v>0.14000000000000001</v>
      </c>
      <c r="M26" s="17">
        <v>16</v>
      </c>
      <c r="N26" s="16">
        <f>SUM(B26,D26,F26,H26,J26,L26)</f>
        <v>16.440000000000001</v>
      </c>
      <c r="O26" s="17">
        <f>SUM(C26,E26,G26,I26,K26,M26)</f>
        <v>7468</v>
      </c>
      <c r="P26" s="16">
        <v>0</v>
      </c>
      <c r="Q26" s="17">
        <v>0</v>
      </c>
      <c r="R26" s="16">
        <v>0</v>
      </c>
      <c r="S26" s="17">
        <v>0</v>
      </c>
      <c r="T26" s="16">
        <v>14.45</v>
      </c>
      <c r="U26" s="17">
        <v>2173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14.45</v>
      </c>
      <c r="AA26" s="17">
        <f t="shared" si="3"/>
        <v>2173</v>
      </c>
      <c r="AB26" s="16">
        <f t="shared" si="2"/>
        <v>30.89</v>
      </c>
      <c r="AC26" s="17">
        <f t="shared" si="2"/>
        <v>9641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581.94000000000005</v>
      </c>
      <c r="C27" s="20">
        <f t="shared" si="4"/>
        <v>290103</v>
      </c>
      <c r="D27" s="19">
        <f t="shared" si="4"/>
        <v>462.16</v>
      </c>
      <c r="E27" s="20">
        <f t="shared" si="4"/>
        <v>210707</v>
      </c>
      <c r="F27" s="19">
        <f t="shared" si="4"/>
        <v>11.100000000000001</v>
      </c>
      <c r="G27" s="20">
        <f t="shared" si="4"/>
        <v>2262</v>
      </c>
      <c r="H27" s="19">
        <f t="shared" si="4"/>
        <v>5.8999999999999986</v>
      </c>
      <c r="I27" s="20">
        <f t="shared" si="4"/>
        <v>735</v>
      </c>
      <c r="J27" s="19">
        <f t="shared" si="4"/>
        <v>0.33</v>
      </c>
      <c r="K27" s="20">
        <f t="shared" si="4"/>
        <v>58</v>
      </c>
      <c r="L27" s="19">
        <f t="shared" si="4"/>
        <v>13.88</v>
      </c>
      <c r="M27" s="20">
        <f t="shared" si="4"/>
        <v>1667</v>
      </c>
      <c r="N27" s="19">
        <f t="shared" si="4"/>
        <v>1075.31</v>
      </c>
      <c r="O27" s="21">
        <f t="shared" si="4"/>
        <v>505532</v>
      </c>
      <c r="P27" s="19">
        <f t="shared" si="4"/>
        <v>4.66</v>
      </c>
      <c r="Q27" s="20">
        <f t="shared" si="4"/>
        <v>368</v>
      </c>
      <c r="R27" s="19">
        <f t="shared" si="4"/>
        <v>71.22</v>
      </c>
      <c r="S27" s="20">
        <f t="shared" si="4"/>
        <v>10472</v>
      </c>
      <c r="T27" s="19">
        <f t="shared" si="4"/>
        <v>2368.5</v>
      </c>
      <c r="U27" s="20">
        <f t="shared" si="4"/>
        <v>362024</v>
      </c>
      <c r="V27" s="19">
        <f t="shared" si="4"/>
        <v>0</v>
      </c>
      <c r="W27" s="20">
        <f t="shared" si="4"/>
        <v>0</v>
      </c>
      <c r="X27" s="19">
        <f t="shared" si="4"/>
        <v>0.34</v>
      </c>
      <c r="Y27" s="20">
        <f t="shared" si="4"/>
        <v>55</v>
      </c>
      <c r="Z27" s="19">
        <f t="shared" si="4"/>
        <v>2444.7199999999998</v>
      </c>
      <c r="AA27" s="21">
        <f t="shared" si="4"/>
        <v>372919</v>
      </c>
      <c r="AB27" s="19">
        <f t="shared" si="4"/>
        <v>3520.03</v>
      </c>
      <c r="AC27" s="20">
        <f t="shared" si="4"/>
        <v>878451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0.4</v>
      </c>
      <c r="Q31" s="24"/>
      <c r="R31" s="19">
        <v>43.99</v>
      </c>
      <c r="S31" s="24"/>
      <c r="T31" s="19">
        <v>18.91</v>
      </c>
      <c r="U31" s="24"/>
      <c r="V31" s="19">
        <v>829.35</v>
      </c>
      <c r="W31" s="20">
        <v>867079</v>
      </c>
      <c r="X31" s="19">
        <v>0.51</v>
      </c>
      <c r="Y31" s="24"/>
      <c r="Z31" s="19">
        <v>0</v>
      </c>
      <c r="AA31" s="24"/>
      <c r="AB31" s="19">
        <f>SUM(AB27,R31,T31,V31,X31,Z31,P31)</f>
        <v>4413.1899999999996</v>
      </c>
      <c r="AC31" s="25">
        <f>AC27</f>
        <v>878451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2025-09-08T07:04:08Z</dcterms:created>
  <dcterms:modified xsi:type="dcterms:W3CDTF">2025-09-08T07:04:19Z</dcterms:modified>
</cp:coreProperties>
</file>