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1B641257-EDFE-4A92-87C8-08826DC36F61}" xr6:coauthVersionLast="47" xr6:coauthVersionMax="47" xr10:uidLastSave="{00000000-0000-0000-0000-000000000000}"/>
  <bookViews>
    <workbookView xWindow="-120" yWindow="-120" windowWidth="29040" windowHeight="15720" xr2:uid="{F27D0BE0-74A4-42D3-B72E-DDBA7DBB66EA}"/>
  </bookViews>
  <sheets>
    <sheet name="氷川町" sheetId="1" r:id="rId1"/>
  </sheets>
  <definedNames>
    <definedName name="_xlnm.Print_Titles" localSheetId="0">氷川町!$A:$A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6" i="1" l="1"/>
  <c r="AC26" i="1"/>
  <c r="AB18" i="1"/>
  <c r="AB12" i="1"/>
  <c r="AC10" i="1"/>
  <c r="AB10" i="1"/>
  <c r="AA27" i="1"/>
  <c r="Z27" i="1"/>
  <c r="AC9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C17" i="1"/>
  <c r="AB17" i="1"/>
  <c r="AC16" i="1"/>
  <c r="AB16" i="1"/>
  <c r="AC15" i="1"/>
  <c r="AB15" i="1"/>
  <c r="AC14" i="1"/>
  <c r="AB14" i="1"/>
  <c r="AC13" i="1"/>
  <c r="AB13" i="1"/>
  <c r="AC12" i="1"/>
  <c r="AC11" i="1"/>
  <c r="AB11" i="1"/>
  <c r="O27" i="1"/>
  <c r="N27" i="1"/>
  <c r="AB9" i="1"/>
  <c r="AC8" i="1"/>
  <c r="AB8" i="1"/>
  <c r="AB7" i="1"/>
  <c r="AC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<sst xmlns="http://schemas.openxmlformats.org/spreadsheetml/2006/main" count="77" uniqueCount="32">
  <si>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</si>
  <si>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</si>
  <si>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</si>
  <si>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</si>
  <si>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</si>
  <si>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</si>
  <si>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</si>
  <si>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</si>
  <si>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</si>
  <si>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</si>
  <si>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</si>
  <si>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</si>
  <si>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</si>
  <si>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</si>
  <si>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</si>
  <si>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</si>
  <si>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</si>
  <si>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</si>
  <si>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</si>
  <si>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</si>
  <si>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</si>
  <si>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</si>
  <si>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</si>
  <si>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</si>
  <si>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</si>
  <si>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</si>
  <si>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</si>
  <si>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</si>
  <si>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</si>
  <si>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</si>
  <si>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八代</t>
    <phoneticPr fontId="6"/>
  </si>
  <si>
    <t>氷川町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</si>
</sst>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662BE24F-BEAC-41E3-ACF9-FC5286A2A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2C3B8-7AAD-45BB-9D58-EE2195CECEA2}">
  <sheetPr codeName="Sheet1"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H25" sqref="H25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</v>
      </c>
      <c r="AC8" s="14">
        <f t="shared" si="2"/>
        <v>0</v>
      </c>
    </row>
    <row r="9" spans="1:29" s="10" customFormat="1" ht="18" customHeight="1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</v>
      </c>
      <c r="O9" s="14">
        <f t="shared" si="1"/>
        <v>0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</v>
      </c>
      <c r="AC9" s="14">
        <f t="shared" si="2"/>
        <v>0</v>
      </c>
    </row>
    <row r="10" spans="1:29" s="10" customFormat="1" ht="18" customHeight="1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</v>
      </c>
      <c r="O10" s="14">
        <f t="shared" si="1"/>
        <v>0</v>
      </c>
      <c r="P10" s="13">
        <v>0</v>
      </c>
      <c r="Q10" s="14">
        <v>0</v>
      </c>
      <c r="R10" s="13">
        <v>0</v>
      </c>
      <c r="S10" s="14">
        <v>0</v>
      </c>
      <c r="T10" s="13">
        <v>0.2</v>
      </c>
      <c r="U10" s="14">
        <v>18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0.2</v>
      </c>
      <c r="AA10" s="14">
        <f t="shared" si="0"/>
        <v>18</v>
      </c>
      <c r="AB10" s="13">
        <f t="shared" si="2"/>
        <v>0.2</v>
      </c>
      <c r="AC10" s="14">
        <f t="shared" si="2"/>
        <v>18</v>
      </c>
    </row>
    <row r="11" spans="1:29" s="10" customFormat="1" ht="18" customHeight="1">
      <c r="A11" s="9">
        <v>5</v>
      </c>
      <c r="B11" s="13">
        <v>0.91</v>
      </c>
      <c r="C11" s="14">
        <v>137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0.91</v>
      </c>
      <c r="O11" s="14">
        <f t="shared" si="1"/>
        <v>137</v>
      </c>
      <c r="P11" s="13">
        <v>0</v>
      </c>
      <c r="Q11" s="14">
        <v>0</v>
      </c>
      <c r="R11" s="13">
        <v>0</v>
      </c>
      <c r="S11" s="14">
        <v>0</v>
      </c>
      <c r="T11" s="13">
        <v>0.67</v>
      </c>
      <c r="U11" s="14">
        <v>70</v>
      </c>
      <c r="V11" s="13">
        <v>0</v>
      </c>
      <c r="W11" s="14">
        <v>0</v>
      </c>
      <c r="X11" s="13">
        <v>0.81</v>
      </c>
      <c r="Y11" s="14">
        <v>93</v>
      </c>
      <c r="Z11" s="13">
        <f t="shared" ref="Z11:AA26" si="3">SUM(P11,R11,T11,V11,X11)</f>
        <v>1.48</v>
      </c>
      <c r="AA11" s="14">
        <f t="shared" si="0"/>
        <v>163</v>
      </c>
      <c r="AB11" s="13">
        <f t="shared" si="2"/>
        <v>2.39</v>
      </c>
      <c r="AC11" s="14">
        <f t="shared" si="2"/>
        <v>300</v>
      </c>
    </row>
    <row r="12" spans="1:29" s="10" customFormat="1" ht="18" customHeight="1">
      <c r="A12" s="9">
        <v>6</v>
      </c>
      <c r="B12" s="13">
        <v>0.34</v>
      </c>
      <c r="C12" s="14">
        <v>59</v>
      </c>
      <c r="D12" s="13">
        <v>0</v>
      </c>
      <c r="E12" s="14">
        <v>0</v>
      </c>
      <c r="F12" s="13">
        <v>0</v>
      </c>
      <c r="G12" s="14">
        <v>0</v>
      </c>
      <c r="H12" s="13">
        <v>0.3</v>
      </c>
      <c r="I12" s="14">
        <v>36</v>
      </c>
      <c r="J12" s="13">
        <v>0</v>
      </c>
      <c r="K12" s="14">
        <v>0</v>
      </c>
      <c r="L12" s="13">
        <v>0.28999999999999998</v>
      </c>
      <c r="M12" s="14">
        <v>35</v>
      </c>
      <c r="N12" s="13">
        <f t="shared" si="1"/>
        <v>0.92999999999999994</v>
      </c>
      <c r="O12" s="14">
        <f t="shared" si="1"/>
        <v>130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0.92999999999999994</v>
      </c>
      <c r="AC12" s="14">
        <f t="shared" si="2"/>
        <v>130</v>
      </c>
    </row>
    <row r="13" spans="1:29" s="10" customFormat="1" ht="18" customHeight="1">
      <c r="A13" s="9">
        <v>7</v>
      </c>
      <c r="B13" s="13">
        <v>0</v>
      </c>
      <c r="C13" s="14">
        <v>0</v>
      </c>
      <c r="D13" s="13">
        <v>0.15</v>
      </c>
      <c r="E13" s="14">
        <v>29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</v>
      </c>
      <c r="M13" s="14">
        <v>0</v>
      </c>
      <c r="N13" s="13">
        <f t="shared" si="1"/>
        <v>0.15</v>
      </c>
      <c r="O13" s="14">
        <f t="shared" si="1"/>
        <v>29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0.15</v>
      </c>
      <c r="AC13" s="14">
        <f t="shared" si="2"/>
        <v>29</v>
      </c>
    </row>
    <row r="14" spans="1:29" s="10" customFormat="1" ht="18" customHeight="1">
      <c r="A14" s="9">
        <v>8</v>
      </c>
      <c r="B14" s="13">
        <v>0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0</v>
      </c>
      <c r="O14" s="14">
        <f t="shared" si="1"/>
        <v>0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</v>
      </c>
      <c r="AA14" s="14">
        <f t="shared" si="0"/>
        <v>0</v>
      </c>
      <c r="AB14" s="13">
        <f t="shared" si="2"/>
        <v>0</v>
      </c>
      <c r="AC14" s="14">
        <f t="shared" si="2"/>
        <v>0</v>
      </c>
    </row>
    <row r="15" spans="1:29" s="10" customFormat="1" ht="18" customHeight="1">
      <c r="A15" s="9">
        <v>9</v>
      </c>
      <c r="B15" s="13">
        <v>1.61</v>
      </c>
      <c r="C15" s="14">
        <v>591</v>
      </c>
      <c r="D15" s="13">
        <v>0.64</v>
      </c>
      <c r="E15" s="14">
        <v>178</v>
      </c>
      <c r="F15" s="13">
        <v>0</v>
      </c>
      <c r="G15" s="14">
        <v>0</v>
      </c>
      <c r="H15" s="13">
        <v>0</v>
      </c>
      <c r="I15" s="14">
        <v>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2.25</v>
      </c>
      <c r="O15" s="14">
        <f t="shared" si="1"/>
        <v>769</v>
      </c>
      <c r="P15" s="13">
        <v>0</v>
      </c>
      <c r="Q15" s="14">
        <v>0</v>
      </c>
      <c r="R15" s="13">
        <v>0</v>
      </c>
      <c r="S15" s="14">
        <v>0</v>
      </c>
      <c r="T15" s="13">
        <v>0.3</v>
      </c>
      <c r="U15" s="14">
        <v>34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0.3</v>
      </c>
      <c r="AA15" s="14">
        <f t="shared" si="0"/>
        <v>34</v>
      </c>
      <c r="AB15" s="13">
        <f t="shared" si="2"/>
        <v>2.5499999999999998</v>
      </c>
      <c r="AC15" s="14">
        <f t="shared" si="2"/>
        <v>803</v>
      </c>
    </row>
    <row r="16" spans="1:29" s="10" customFormat="1" ht="18" customHeight="1">
      <c r="A16" s="9">
        <v>10</v>
      </c>
      <c r="B16" s="13">
        <v>0.82</v>
      </c>
      <c r="C16" s="14">
        <v>348</v>
      </c>
      <c r="D16" s="13">
        <v>2.35</v>
      </c>
      <c r="E16" s="14">
        <v>739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3.17</v>
      </c>
      <c r="O16" s="14">
        <f t="shared" si="1"/>
        <v>1087</v>
      </c>
      <c r="P16" s="13">
        <v>0</v>
      </c>
      <c r="Q16" s="14">
        <v>0</v>
      </c>
      <c r="R16" s="13">
        <v>0</v>
      </c>
      <c r="S16" s="14">
        <v>0</v>
      </c>
      <c r="T16" s="13">
        <v>0</v>
      </c>
      <c r="U16" s="14">
        <v>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0</v>
      </c>
      <c r="AA16" s="14">
        <f t="shared" si="0"/>
        <v>0</v>
      </c>
      <c r="AB16" s="13">
        <f t="shared" si="2"/>
        <v>3.17</v>
      </c>
      <c r="AC16" s="14">
        <f t="shared" si="2"/>
        <v>1087</v>
      </c>
    </row>
    <row r="17" spans="1:29" s="10" customFormat="1" ht="18" customHeight="1">
      <c r="A17" s="9">
        <v>11</v>
      </c>
      <c r="B17" s="13">
        <v>1.76</v>
      </c>
      <c r="C17" s="14">
        <v>810</v>
      </c>
      <c r="D17" s="13">
        <v>4.29</v>
      </c>
      <c r="E17" s="14">
        <v>1418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6.05</v>
      </c>
      <c r="O17" s="14">
        <f t="shared" si="1"/>
        <v>2228</v>
      </c>
      <c r="P17" s="13">
        <v>0</v>
      </c>
      <c r="Q17" s="14">
        <v>0</v>
      </c>
      <c r="R17" s="13">
        <v>0.19</v>
      </c>
      <c r="S17" s="14">
        <v>30</v>
      </c>
      <c r="T17" s="13">
        <v>1.1000000000000001</v>
      </c>
      <c r="U17" s="14">
        <v>181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1.29</v>
      </c>
      <c r="AA17" s="14">
        <f t="shared" si="0"/>
        <v>211</v>
      </c>
      <c r="AB17" s="13">
        <f t="shared" si="2"/>
        <v>7.34</v>
      </c>
      <c r="AC17" s="14">
        <f t="shared" si="2"/>
        <v>2439</v>
      </c>
    </row>
    <row r="18" spans="1:29" s="10" customFormat="1" ht="18" customHeight="1">
      <c r="A18" s="9">
        <v>12</v>
      </c>
      <c r="B18" s="13">
        <v>9.6300000000000008</v>
      </c>
      <c r="C18" s="14">
        <v>4643</v>
      </c>
      <c r="D18" s="13">
        <v>11.83</v>
      </c>
      <c r="E18" s="14">
        <v>4088</v>
      </c>
      <c r="F18" s="13">
        <v>0</v>
      </c>
      <c r="G18" s="14">
        <v>0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21.46</v>
      </c>
      <c r="O18" s="14">
        <f t="shared" si="1"/>
        <v>8731</v>
      </c>
      <c r="P18" s="13">
        <v>0</v>
      </c>
      <c r="Q18" s="14">
        <v>0</v>
      </c>
      <c r="R18" s="13">
        <v>0.33</v>
      </c>
      <c r="S18" s="14">
        <v>54</v>
      </c>
      <c r="T18" s="13">
        <v>4.46</v>
      </c>
      <c r="U18" s="14">
        <v>743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4.79</v>
      </c>
      <c r="AA18" s="14">
        <f t="shared" si="0"/>
        <v>797</v>
      </c>
      <c r="AB18" s="13">
        <f t="shared" si="2"/>
        <v>26.25</v>
      </c>
      <c r="AC18" s="14">
        <f t="shared" si="2"/>
        <v>9528</v>
      </c>
    </row>
    <row r="19" spans="1:29" s="10" customFormat="1" ht="18" customHeight="1">
      <c r="A19" s="9">
        <v>13</v>
      </c>
      <c r="B19" s="13">
        <v>12.13</v>
      </c>
      <c r="C19" s="14">
        <v>6065</v>
      </c>
      <c r="D19" s="13">
        <v>8.93</v>
      </c>
      <c r="E19" s="14">
        <v>3190</v>
      </c>
      <c r="F19" s="13">
        <v>0</v>
      </c>
      <c r="G19" s="14">
        <v>0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21.060000000000002</v>
      </c>
      <c r="O19" s="14">
        <f t="shared" si="1"/>
        <v>9255</v>
      </c>
      <c r="P19" s="13">
        <v>0</v>
      </c>
      <c r="Q19" s="14">
        <v>0</v>
      </c>
      <c r="R19" s="13">
        <v>0</v>
      </c>
      <c r="S19" s="14">
        <v>0</v>
      </c>
      <c r="T19" s="13">
        <v>18.87</v>
      </c>
      <c r="U19" s="14">
        <v>2921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18.87</v>
      </c>
      <c r="AA19" s="14">
        <f t="shared" si="0"/>
        <v>2921</v>
      </c>
      <c r="AB19" s="13">
        <f t="shared" si="2"/>
        <v>39.930000000000007</v>
      </c>
      <c r="AC19" s="14">
        <f t="shared" si="2"/>
        <v>12176</v>
      </c>
    </row>
    <row r="20" spans="1:29" s="10" customFormat="1" ht="18" customHeight="1">
      <c r="A20" s="9">
        <v>14</v>
      </c>
      <c r="B20" s="13">
        <v>24.35</v>
      </c>
      <c r="C20" s="14">
        <v>12382</v>
      </c>
      <c r="D20" s="13">
        <v>8.18</v>
      </c>
      <c r="E20" s="14">
        <v>3002</v>
      </c>
      <c r="F20" s="13">
        <v>0</v>
      </c>
      <c r="G20" s="14">
        <v>0</v>
      </c>
      <c r="H20" s="13">
        <v>0</v>
      </c>
      <c r="I20" s="14">
        <v>0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32.53</v>
      </c>
      <c r="O20" s="14">
        <f t="shared" si="1"/>
        <v>15384</v>
      </c>
      <c r="P20" s="13">
        <v>0</v>
      </c>
      <c r="Q20" s="14">
        <v>0</v>
      </c>
      <c r="R20" s="13">
        <v>0.25</v>
      </c>
      <c r="S20" s="14">
        <v>42</v>
      </c>
      <c r="T20" s="13">
        <v>37.93</v>
      </c>
      <c r="U20" s="14">
        <v>6094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38.18</v>
      </c>
      <c r="AA20" s="14">
        <f t="shared" si="0"/>
        <v>6136</v>
      </c>
      <c r="AB20" s="13">
        <f t="shared" si="2"/>
        <v>70.710000000000008</v>
      </c>
      <c r="AC20" s="14">
        <f t="shared" si="2"/>
        <v>21520</v>
      </c>
    </row>
    <row r="21" spans="1:29" s="10" customFormat="1" ht="18" customHeight="1">
      <c r="A21" s="9">
        <v>15</v>
      </c>
      <c r="B21" s="13">
        <v>11.27</v>
      </c>
      <c r="C21" s="14">
        <v>5863</v>
      </c>
      <c r="D21" s="13">
        <v>2.78</v>
      </c>
      <c r="E21" s="14">
        <v>1033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14.049999999999999</v>
      </c>
      <c r="O21" s="14">
        <f t="shared" si="1"/>
        <v>6896</v>
      </c>
      <c r="P21" s="13">
        <v>0</v>
      </c>
      <c r="Q21" s="14">
        <v>0</v>
      </c>
      <c r="R21" s="13">
        <v>0</v>
      </c>
      <c r="S21" s="14">
        <v>0</v>
      </c>
      <c r="T21" s="13">
        <v>16.91</v>
      </c>
      <c r="U21" s="14">
        <v>2915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16.91</v>
      </c>
      <c r="AA21" s="14">
        <f t="shared" si="0"/>
        <v>2915</v>
      </c>
      <c r="AB21" s="13">
        <f t="shared" si="2"/>
        <v>30.96</v>
      </c>
      <c r="AC21" s="14">
        <f t="shared" si="2"/>
        <v>9811</v>
      </c>
    </row>
    <row r="22" spans="1:29" s="10" customFormat="1" ht="18" customHeight="1">
      <c r="A22" s="9">
        <v>16</v>
      </c>
      <c r="B22" s="13">
        <v>9.75</v>
      </c>
      <c r="C22" s="14">
        <v>5114</v>
      </c>
      <c r="D22" s="13">
        <v>3.25</v>
      </c>
      <c r="E22" s="14">
        <v>1216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13</v>
      </c>
      <c r="O22" s="14">
        <f t="shared" si="1"/>
        <v>6330</v>
      </c>
      <c r="P22" s="13">
        <v>0</v>
      </c>
      <c r="Q22" s="14">
        <v>0</v>
      </c>
      <c r="R22" s="13">
        <v>0</v>
      </c>
      <c r="S22" s="14">
        <v>0</v>
      </c>
      <c r="T22" s="13">
        <v>6.4</v>
      </c>
      <c r="U22" s="14">
        <v>1062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6.4</v>
      </c>
      <c r="AA22" s="14">
        <f t="shared" si="0"/>
        <v>1062</v>
      </c>
      <c r="AB22" s="13">
        <f t="shared" si="2"/>
        <v>19.399999999999999</v>
      </c>
      <c r="AC22" s="14">
        <f t="shared" si="2"/>
        <v>7392</v>
      </c>
    </row>
    <row r="23" spans="1:29" s="10" customFormat="1" ht="18" customHeight="1">
      <c r="A23" s="9">
        <v>17</v>
      </c>
      <c r="B23" s="13">
        <v>7.76</v>
      </c>
      <c r="C23" s="14">
        <v>3802</v>
      </c>
      <c r="D23" s="13">
        <v>2.63</v>
      </c>
      <c r="E23" s="14">
        <v>998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10.39</v>
      </c>
      <c r="O23" s="14">
        <f t="shared" si="1"/>
        <v>4800</v>
      </c>
      <c r="P23" s="13">
        <v>0</v>
      </c>
      <c r="Q23" s="14">
        <v>0</v>
      </c>
      <c r="R23" s="13">
        <v>0</v>
      </c>
      <c r="S23" s="14">
        <v>0</v>
      </c>
      <c r="T23" s="13">
        <v>3.65</v>
      </c>
      <c r="U23" s="14">
        <v>661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3.65</v>
      </c>
      <c r="AA23" s="14">
        <f t="shared" si="3"/>
        <v>661</v>
      </c>
      <c r="AB23" s="13">
        <f t="shared" si="2"/>
        <v>14.040000000000001</v>
      </c>
      <c r="AC23" s="14">
        <f t="shared" si="2"/>
        <v>5461</v>
      </c>
    </row>
    <row r="24" spans="1:29" s="10" customFormat="1" ht="18" customHeight="1">
      <c r="A24" s="9">
        <v>18</v>
      </c>
      <c r="B24" s="13">
        <v>1.67</v>
      </c>
      <c r="C24" s="14">
        <v>898</v>
      </c>
      <c r="D24" s="13">
        <v>1.1499999999999999</v>
      </c>
      <c r="E24" s="14">
        <v>437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2.82</v>
      </c>
      <c r="O24" s="14">
        <f t="shared" si="1"/>
        <v>1335</v>
      </c>
      <c r="P24" s="13">
        <v>0</v>
      </c>
      <c r="Q24" s="14">
        <v>0</v>
      </c>
      <c r="R24" s="13">
        <v>0</v>
      </c>
      <c r="S24" s="14">
        <v>0</v>
      </c>
      <c r="T24" s="13">
        <v>0.98</v>
      </c>
      <c r="U24" s="14">
        <v>179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0.98</v>
      </c>
      <c r="AA24" s="14">
        <f t="shared" si="3"/>
        <v>179</v>
      </c>
      <c r="AB24" s="13">
        <f t="shared" si="2"/>
        <v>3.8</v>
      </c>
      <c r="AC24" s="14">
        <f t="shared" si="2"/>
        <v>1514</v>
      </c>
    </row>
    <row r="25" spans="1:29" s="10" customFormat="1" ht="18" customHeight="1">
      <c r="A25" s="9">
        <v>19</v>
      </c>
      <c r="B25" s="13">
        <v>0</v>
      </c>
      <c r="C25" s="14">
        <v>0</v>
      </c>
      <c r="D25" s="13">
        <v>0.11</v>
      </c>
      <c r="E25" s="14">
        <v>42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0.11</v>
      </c>
      <c r="O25" s="14">
        <f t="shared" si="1"/>
        <v>42</v>
      </c>
      <c r="P25" s="13">
        <v>0</v>
      </c>
      <c r="Q25" s="14">
        <v>0</v>
      </c>
      <c r="R25" s="13">
        <v>0</v>
      </c>
      <c r="S25" s="14">
        <v>0</v>
      </c>
      <c r="T25" s="13">
        <v>0.4</v>
      </c>
      <c r="U25" s="14">
        <v>74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0.4</v>
      </c>
      <c r="AA25" s="14">
        <f t="shared" si="3"/>
        <v>74</v>
      </c>
      <c r="AB25" s="13">
        <f t="shared" si="2"/>
        <v>0.51</v>
      </c>
      <c r="AC25" s="14">
        <f t="shared" si="2"/>
        <v>116</v>
      </c>
    </row>
    <row r="26" spans="1:29" s="10" customFormat="1" ht="18" customHeight="1" thickBot="1">
      <c r="A26" s="15" t="s">
        <v>20</v>
      </c>
      <c r="B26" s="16">
        <v>0.62</v>
      </c>
      <c r="C26" s="17">
        <v>326</v>
      </c>
      <c r="D26" s="16">
        <v>0.16</v>
      </c>
      <c r="E26" s="17">
        <v>61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0.78</v>
      </c>
      <c r="O26" s="17">
        <f>SUM(C26,E26,G26,I26,K26,M26)</f>
        <v>387</v>
      </c>
      <c r="P26" s="16">
        <v>0</v>
      </c>
      <c r="Q26" s="17">
        <v>0</v>
      </c>
      <c r="R26" s="16">
        <v>0</v>
      </c>
      <c r="S26" s="17">
        <v>0</v>
      </c>
      <c r="T26" s="16">
        <v>0</v>
      </c>
      <c r="U26" s="17">
        <v>0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</v>
      </c>
      <c r="AA26" s="17">
        <f t="shared" si="3"/>
        <v>0</v>
      </c>
      <c r="AB26" s="16">
        <f t="shared" si="2"/>
        <v>0.78</v>
      </c>
      <c r="AC26" s="17">
        <f t="shared" si="2"/>
        <v>387</v>
      </c>
    </row>
    <row r="27" spans="1:29" s="10" customFormat="1" ht="18" customHeight="1" thickTop="1">
      <c r="A27" s="18" t="s">
        <v>16</v>
      </c>
      <c r="B27" s="19">
        <f t="shared" ref="B27:AC27" si="4">SUM(B7:B26)</f>
        <v>82.620000000000019</v>
      </c>
      <c r="C27" s="20">
        <f t="shared" si="4"/>
        <v>41038</v>
      </c>
      <c r="D27" s="19">
        <f t="shared" si="4"/>
        <v>46.449999999999996</v>
      </c>
      <c r="E27" s="20">
        <f t="shared" si="4"/>
        <v>16431</v>
      </c>
      <c r="F27" s="19">
        <f t="shared" si="4"/>
        <v>0</v>
      </c>
      <c r="G27" s="20">
        <f t="shared" si="4"/>
        <v>0</v>
      </c>
      <c r="H27" s="19">
        <f t="shared" si="4"/>
        <v>0.3</v>
      </c>
      <c r="I27" s="20">
        <f t="shared" si="4"/>
        <v>36</v>
      </c>
      <c r="J27" s="19">
        <f t="shared" si="4"/>
        <v>0</v>
      </c>
      <c r="K27" s="20">
        <f t="shared" si="4"/>
        <v>0</v>
      </c>
      <c r="L27" s="19">
        <f t="shared" si="4"/>
        <v>0.28999999999999998</v>
      </c>
      <c r="M27" s="20">
        <f t="shared" si="4"/>
        <v>35</v>
      </c>
      <c r="N27" s="19">
        <f t="shared" si="4"/>
        <v>129.66000000000003</v>
      </c>
      <c r="O27" s="21">
        <f t="shared" si="4"/>
        <v>57540</v>
      </c>
      <c r="P27" s="19">
        <f t="shared" si="4"/>
        <v>0</v>
      </c>
      <c r="Q27" s="20">
        <f t="shared" si="4"/>
        <v>0</v>
      </c>
      <c r="R27" s="19">
        <f t="shared" si="4"/>
        <v>0.77</v>
      </c>
      <c r="S27" s="20">
        <f t="shared" si="4"/>
        <v>126</v>
      </c>
      <c r="T27" s="19">
        <f t="shared" si="4"/>
        <v>91.870000000000019</v>
      </c>
      <c r="U27" s="20">
        <f t="shared" si="4"/>
        <v>14952</v>
      </c>
      <c r="V27" s="19">
        <f t="shared" si="4"/>
        <v>0</v>
      </c>
      <c r="W27" s="20">
        <f t="shared" si="4"/>
        <v>0</v>
      </c>
      <c r="X27" s="19">
        <f t="shared" si="4"/>
        <v>0.81</v>
      </c>
      <c r="Y27" s="20">
        <f t="shared" si="4"/>
        <v>93</v>
      </c>
      <c r="Z27" s="19">
        <f t="shared" si="4"/>
        <v>93.450000000000017</v>
      </c>
      <c r="AA27" s="21">
        <f t="shared" si="4"/>
        <v>15171</v>
      </c>
      <c r="AB27" s="19">
        <f t="shared" si="4"/>
        <v>223.11</v>
      </c>
      <c r="AC27" s="20">
        <f t="shared" si="4"/>
        <v>72711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1.75</v>
      </c>
      <c r="S31" s="24"/>
      <c r="T31" s="19">
        <v>0</v>
      </c>
      <c r="U31" s="24"/>
      <c r="V31" s="19">
        <v>24.25</v>
      </c>
      <c r="W31" s="20">
        <v>25832</v>
      </c>
      <c r="X31" s="19">
        <v>0</v>
      </c>
      <c r="Y31" s="24"/>
      <c r="Z31" s="19">
        <v>0</v>
      </c>
      <c r="AA31" s="24"/>
      <c r="AB31" s="19">
        <f>SUM(AB27,R31,T31,V31,X31,Z31,P31)</f>
        <v>249.11</v>
      </c>
      <c r="AC31" s="25">
        <f>AC27</f>
        <v>72711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氷川町</vt:lpstr>
      <vt:lpstr>氷川町!Print_Titles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2025-09-08T09:40:15Z</dcterms:created>
  <dcterms:modified xsi:type="dcterms:W3CDTF">2025-10-08T05:25:49Z</dcterms:modified>
</cp:coreProperties>
</file>