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B9B17ED0-4398-4293-99C1-C6FB63C49582}" xr6:coauthVersionLast="47" xr6:coauthVersionMax="47" xr10:uidLastSave="{00000000-0000-0000-0000-000000000000}"/>
  <bookViews>
    <workbookView xWindow="-120" yWindow="-120" windowWidth="29040" windowHeight="15720" xr2:uid="{855E8ADA-FD1F-44AE-9587-2F8BF56735CA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AC24" i="1" s="1"/>
  <c r="Z24" i="1"/>
  <c r="AB24" i="1" s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AC10" i="1" s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3" i="1" l="1"/>
  <c r="AB23" i="1"/>
  <c r="AA27" i="1"/>
  <c r="Z27" i="1"/>
  <c r="AC7" i="1"/>
  <c r="AB7" i="1"/>
  <c r="AB25" i="1"/>
  <c r="AC21" i="1"/>
  <c r="AC15" i="1"/>
  <c r="AC14" i="1"/>
  <c r="AB14" i="1"/>
  <c r="AC26" i="1"/>
  <c r="AB26" i="1"/>
  <c r="AC25" i="1"/>
  <c r="AC22" i="1"/>
  <c r="AB22" i="1"/>
  <c r="AB21" i="1"/>
  <c r="AC20" i="1"/>
  <c r="AB20" i="1"/>
  <c r="AC19" i="1"/>
  <c r="AB19" i="1"/>
  <c r="AC18" i="1"/>
  <c r="AB18" i="1"/>
  <c r="AC17" i="1"/>
  <c r="AB17" i="1"/>
  <c r="AC16" i="1"/>
  <c r="AB16" i="1"/>
  <c r="AB15" i="1"/>
  <c r="AC13" i="1"/>
  <c r="AB13" i="1"/>
  <c r="AC12" i="1"/>
  <c r="AB12" i="1"/>
  <c r="AC11" i="1"/>
  <c r="AB11" i="1"/>
  <c r="AB10" i="1"/>
  <c r="AC9" i="1"/>
  <c r="O27" i="1"/>
  <c r="N27" i="1"/>
  <c r="AB9" i="1"/>
  <c r="AB8" i="1"/>
  <c r="AC8" i="1"/>
  <c r="AB27" i="1" l="1"/>
  <c r="AB31" i="1" s="1"/>
  <c r="AC27" i="1"/>
  <c r="AC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<sst xmlns="http://schemas.openxmlformats.org/spreadsheetml/2006/main" count="77" uniqueCount="32">
  <si>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</si>
  <si>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</si>
  <si>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</si>
  <si>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</si>
  <si>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</si>
  <si>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</si>
  <si>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</si>
  <si>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</si>
  <si>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</si>
  <si>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</si>
  <si>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</si>
  <si>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</si>
  <si>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</si>
  <si>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</si>
  <si>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</si>
  <si>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</si>
  <si>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</si>
  <si>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</si>
  <si>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</si>
  <si>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</si>
  <si>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</si>
  <si>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</si>
  <si>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</si>
  <si>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</si>
  <si>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</si>
  <si>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</si>
  <si>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</si>
  <si>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</si>
  <si>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</si>
  <si>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球磨川</t>
  </si>
  <si>
    <t>芦北</t>
    <phoneticPr fontId="6"/>
  </si>
  <si>
    <t>水俣市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</si>
</sst>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37D68256-5C2C-440B-B1EE-D03011A839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BC676-E1E0-42C3-8B63-D524CA4F3F41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106.82</v>
      </c>
      <c r="C7" s="14">
        <v>0</v>
      </c>
      <c r="D7" s="13">
        <v>10.36</v>
      </c>
      <c r="E7" s="14">
        <v>0</v>
      </c>
      <c r="F7" s="13">
        <v>0</v>
      </c>
      <c r="G7" s="14">
        <v>0</v>
      </c>
      <c r="H7" s="13">
        <v>0.33</v>
      </c>
      <c r="I7" s="14">
        <v>0</v>
      </c>
      <c r="J7" s="13">
        <v>0</v>
      </c>
      <c r="K7" s="14">
        <v>0</v>
      </c>
      <c r="L7" s="13">
        <v>7.67</v>
      </c>
      <c r="M7" s="14">
        <v>0</v>
      </c>
      <c r="N7" s="13">
        <f>SUM(B7,D7,F7,H7,J7,L7)</f>
        <v>125.17999999999999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</v>
      </c>
      <c r="AA7" s="14">
        <f>SUM(Q7,S7,U7,W7,Y7)</f>
        <v>0</v>
      </c>
      <c r="AB7" s="13">
        <f>SUM(Z7,N7)</f>
        <v>125.17999999999999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377.67</v>
      </c>
      <c r="C8" s="14">
        <v>0</v>
      </c>
      <c r="D8" s="13">
        <v>95.11</v>
      </c>
      <c r="E8" s="14">
        <v>0</v>
      </c>
      <c r="F8" s="13">
        <v>0</v>
      </c>
      <c r="G8" s="14">
        <v>0</v>
      </c>
      <c r="H8" s="13">
        <v>1.44</v>
      </c>
      <c r="I8" s="14">
        <v>59</v>
      </c>
      <c r="J8" s="13">
        <v>1.93</v>
      </c>
      <c r="K8" s="14">
        <v>0</v>
      </c>
      <c r="L8" s="13">
        <v>7.95</v>
      </c>
      <c r="M8" s="14">
        <v>160</v>
      </c>
      <c r="N8" s="13">
        <f t="shared" ref="N8:O25" si="1">SUM(B8,D8,F8,H8,J8,L8)</f>
        <v>484.1</v>
      </c>
      <c r="O8" s="14">
        <f t="shared" si="1"/>
        <v>219</v>
      </c>
      <c r="P8" s="13">
        <v>0</v>
      </c>
      <c r="Q8" s="14">
        <v>0</v>
      </c>
      <c r="R8" s="13">
        <v>0.1</v>
      </c>
      <c r="S8" s="14">
        <v>3</v>
      </c>
      <c r="T8" s="13">
        <v>3.39</v>
      </c>
      <c r="U8" s="14">
        <v>57</v>
      </c>
      <c r="V8" s="13">
        <v>0</v>
      </c>
      <c r="W8" s="14">
        <v>0</v>
      </c>
      <c r="X8" s="13">
        <v>0.56000000000000005</v>
      </c>
      <c r="Y8" s="14">
        <v>12</v>
      </c>
      <c r="Z8" s="13">
        <f t="shared" si="0"/>
        <v>4.0500000000000007</v>
      </c>
      <c r="AA8" s="14">
        <f t="shared" si="0"/>
        <v>72</v>
      </c>
      <c r="AB8" s="13">
        <f t="shared" ref="AB8:AC26" si="2">SUM(Z8,N8)</f>
        <v>488.15000000000003</v>
      </c>
      <c r="AC8" s="14">
        <f t="shared" si="2"/>
        <v>291</v>
      </c>
    </row>
    <row r="9" spans="1:29" s="10" customFormat="1" ht="18" customHeight="1" x14ac:dyDescent="0.15">
      <c r="A9" s="9">
        <v>3</v>
      </c>
      <c r="B9" s="13">
        <v>97.89</v>
      </c>
      <c r="C9" s="14">
        <v>5371</v>
      </c>
      <c r="D9" s="13">
        <v>35.28</v>
      </c>
      <c r="E9" s="14">
        <v>2213</v>
      </c>
      <c r="F9" s="13">
        <v>0</v>
      </c>
      <c r="G9" s="14">
        <v>0</v>
      </c>
      <c r="H9" s="13">
        <v>1.03</v>
      </c>
      <c r="I9" s="14">
        <v>81</v>
      </c>
      <c r="J9" s="13">
        <v>0</v>
      </c>
      <c r="K9" s="14">
        <v>0</v>
      </c>
      <c r="L9" s="13">
        <v>0.04</v>
      </c>
      <c r="M9" s="14">
        <v>2</v>
      </c>
      <c r="N9" s="13">
        <f t="shared" si="1"/>
        <v>134.24</v>
      </c>
      <c r="O9" s="14">
        <f t="shared" si="1"/>
        <v>7667</v>
      </c>
      <c r="P9" s="13">
        <v>0</v>
      </c>
      <c r="Q9" s="14">
        <v>0</v>
      </c>
      <c r="R9" s="13">
        <v>0</v>
      </c>
      <c r="S9" s="14">
        <v>0</v>
      </c>
      <c r="T9" s="13">
        <v>108.77</v>
      </c>
      <c r="U9" s="14">
        <v>5958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108.77</v>
      </c>
      <c r="AA9" s="14">
        <f t="shared" si="0"/>
        <v>5958</v>
      </c>
      <c r="AB9" s="13">
        <f t="shared" si="2"/>
        <v>243.01</v>
      </c>
      <c r="AC9" s="14">
        <f t="shared" si="2"/>
        <v>13625</v>
      </c>
    </row>
    <row r="10" spans="1:29" s="10" customFormat="1" ht="18" customHeight="1" x14ac:dyDescent="0.15">
      <c r="A10" s="9">
        <v>4</v>
      </c>
      <c r="B10" s="13">
        <v>91.74</v>
      </c>
      <c r="C10" s="14">
        <v>10727</v>
      </c>
      <c r="D10" s="13">
        <v>32.83</v>
      </c>
      <c r="E10" s="14">
        <v>3663</v>
      </c>
      <c r="F10" s="13">
        <v>0</v>
      </c>
      <c r="G10" s="14">
        <v>0</v>
      </c>
      <c r="H10" s="13">
        <v>14.09</v>
      </c>
      <c r="I10" s="14">
        <v>1398</v>
      </c>
      <c r="J10" s="13">
        <v>0.81</v>
      </c>
      <c r="K10" s="14">
        <v>92</v>
      </c>
      <c r="L10" s="13">
        <v>5.25</v>
      </c>
      <c r="M10" s="14">
        <v>499</v>
      </c>
      <c r="N10" s="13">
        <f t="shared" si="1"/>
        <v>144.72</v>
      </c>
      <c r="O10" s="14">
        <f t="shared" si="1"/>
        <v>16379</v>
      </c>
      <c r="P10" s="13">
        <v>0</v>
      </c>
      <c r="Q10" s="14">
        <v>0</v>
      </c>
      <c r="R10" s="13">
        <v>0</v>
      </c>
      <c r="S10" s="14">
        <v>0</v>
      </c>
      <c r="T10" s="13">
        <v>39</v>
      </c>
      <c r="U10" s="14">
        <v>3157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39</v>
      </c>
      <c r="AA10" s="14">
        <f t="shared" si="0"/>
        <v>3157</v>
      </c>
      <c r="AB10" s="13">
        <f t="shared" si="2"/>
        <v>183.72</v>
      </c>
      <c r="AC10" s="14">
        <f t="shared" si="2"/>
        <v>19536</v>
      </c>
    </row>
    <row r="11" spans="1:29" s="10" customFormat="1" ht="18" customHeight="1" x14ac:dyDescent="0.15">
      <c r="A11" s="9">
        <v>5</v>
      </c>
      <c r="B11" s="13">
        <v>91.35</v>
      </c>
      <c r="C11" s="14">
        <v>15179</v>
      </c>
      <c r="D11" s="13">
        <v>109.62</v>
      </c>
      <c r="E11" s="14">
        <v>17322</v>
      </c>
      <c r="F11" s="13">
        <v>0.05</v>
      </c>
      <c r="G11" s="14">
        <v>6</v>
      </c>
      <c r="H11" s="13">
        <v>9.1300000000000008</v>
      </c>
      <c r="I11" s="14">
        <v>1040</v>
      </c>
      <c r="J11" s="13">
        <v>1.25</v>
      </c>
      <c r="K11" s="14">
        <v>183</v>
      </c>
      <c r="L11" s="13">
        <v>36.19</v>
      </c>
      <c r="M11" s="14">
        <v>4081</v>
      </c>
      <c r="N11" s="13">
        <f t="shared" si="1"/>
        <v>247.59</v>
      </c>
      <c r="O11" s="14">
        <f t="shared" si="1"/>
        <v>37811</v>
      </c>
      <c r="P11" s="13">
        <v>0</v>
      </c>
      <c r="Q11" s="14">
        <v>0</v>
      </c>
      <c r="R11" s="13">
        <v>0</v>
      </c>
      <c r="S11" s="14">
        <v>0</v>
      </c>
      <c r="T11" s="13">
        <v>84.8</v>
      </c>
      <c r="U11" s="14">
        <v>9175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84.8</v>
      </c>
      <c r="AA11" s="14">
        <f t="shared" si="0"/>
        <v>9175</v>
      </c>
      <c r="AB11" s="13">
        <f t="shared" si="2"/>
        <v>332.39</v>
      </c>
      <c r="AC11" s="14">
        <f t="shared" si="2"/>
        <v>46986</v>
      </c>
    </row>
    <row r="12" spans="1:29" s="10" customFormat="1" ht="18" customHeight="1" x14ac:dyDescent="0.15">
      <c r="A12" s="9">
        <v>6</v>
      </c>
      <c r="B12" s="13">
        <v>30.77</v>
      </c>
      <c r="C12" s="14">
        <v>7374</v>
      </c>
      <c r="D12" s="13">
        <v>47.21</v>
      </c>
      <c r="E12" s="14">
        <v>10289</v>
      </c>
      <c r="F12" s="13">
        <v>0</v>
      </c>
      <c r="G12" s="14">
        <v>0</v>
      </c>
      <c r="H12" s="13">
        <v>8.7899999999999991</v>
      </c>
      <c r="I12" s="14">
        <v>1115</v>
      </c>
      <c r="J12" s="13">
        <v>0.13</v>
      </c>
      <c r="K12" s="14">
        <v>28</v>
      </c>
      <c r="L12" s="13">
        <v>7.7</v>
      </c>
      <c r="M12" s="14">
        <v>943</v>
      </c>
      <c r="N12" s="13">
        <f t="shared" si="1"/>
        <v>94.600000000000009</v>
      </c>
      <c r="O12" s="14">
        <f t="shared" si="1"/>
        <v>19749</v>
      </c>
      <c r="P12" s="13">
        <v>0</v>
      </c>
      <c r="Q12" s="14">
        <v>0</v>
      </c>
      <c r="R12" s="13">
        <v>0</v>
      </c>
      <c r="S12" s="14">
        <v>0</v>
      </c>
      <c r="T12" s="13">
        <v>75.53</v>
      </c>
      <c r="U12" s="14">
        <v>9557</v>
      </c>
      <c r="V12" s="13">
        <v>0</v>
      </c>
      <c r="W12" s="14">
        <v>0</v>
      </c>
      <c r="X12" s="13">
        <v>0.36</v>
      </c>
      <c r="Y12" s="14">
        <v>44</v>
      </c>
      <c r="Z12" s="13">
        <f t="shared" si="3"/>
        <v>75.89</v>
      </c>
      <c r="AA12" s="14">
        <f t="shared" si="0"/>
        <v>9601</v>
      </c>
      <c r="AB12" s="13">
        <f t="shared" si="2"/>
        <v>170.49</v>
      </c>
      <c r="AC12" s="14">
        <f t="shared" si="2"/>
        <v>29350</v>
      </c>
    </row>
    <row r="13" spans="1:29" s="10" customFormat="1" ht="18" customHeight="1" x14ac:dyDescent="0.15">
      <c r="A13" s="9">
        <v>7</v>
      </c>
      <c r="B13" s="13">
        <v>40.58</v>
      </c>
      <c r="C13" s="14">
        <v>12637</v>
      </c>
      <c r="D13" s="13">
        <v>129.05000000000001</v>
      </c>
      <c r="E13" s="14">
        <v>33985</v>
      </c>
      <c r="F13" s="13">
        <v>0</v>
      </c>
      <c r="G13" s="14">
        <v>0</v>
      </c>
      <c r="H13" s="13">
        <v>6.31</v>
      </c>
      <c r="I13" s="14">
        <v>831</v>
      </c>
      <c r="J13" s="13">
        <v>0.24</v>
      </c>
      <c r="K13" s="14">
        <v>54</v>
      </c>
      <c r="L13" s="13">
        <v>6.95</v>
      </c>
      <c r="M13" s="14">
        <v>933</v>
      </c>
      <c r="N13" s="13">
        <f t="shared" si="1"/>
        <v>183.13</v>
      </c>
      <c r="O13" s="14">
        <f t="shared" si="1"/>
        <v>48440</v>
      </c>
      <c r="P13" s="13">
        <v>0</v>
      </c>
      <c r="Q13" s="14">
        <v>0</v>
      </c>
      <c r="R13" s="13">
        <v>0</v>
      </c>
      <c r="S13" s="14">
        <v>0</v>
      </c>
      <c r="T13" s="13">
        <v>145.34</v>
      </c>
      <c r="U13" s="14">
        <v>19872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145.34</v>
      </c>
      <c r="AA13" s="14">
        <f t="shared" si="0"/>
        <v>19872</v>
      </c>
      <c r="AB13" s="13">
        <f t="shared" si="2"/>
        <v>328.47</v>
      </c>
      <c r="AC13" s="14">
        <f t="shared" si="2"/>
        <v>68312</v>
      </c>
    </row>
    <row r="14" spans="1:29" s="10" customFormat="1" ht="18" customHeight="1" x14ac:dyDescent="0.15">
      <c r="A14" s="9">
        <v>8</v>
      </c>
      <c r="B14" s="13">
        <v>33.96</v>
      </c>
      <c r="C14" s="14">
        <v>13970</v>
      </c>
      <c r="D14" s="13">
        <v>76.540000000000006</v>
      </c>
      <c r="E14" s="14">
        <v>23715</v>
      </c>
      <c r="F14" s="13">
        <v>0</v>
      </c>
      <c r="G14" s="14">
        <v>0</v>
      </c>
      <c r="H14" s="13">
        <v>5.55</v>
      </c>
      <c r="I14" s="14">
        <v>783</v>
      </c>
      <c r="J14" s="13">
        <v>0.01</v>
      </c>
      <c r="K14" s="14">
        <v>3</v>
      </c>
      <c r="L14" s="13">
        <v>1.6</v>
      </c>
      <c r="M14" s="14">
        <v>235</v>
      </c>
      <c r="N14" s="13">
        <f t="shared" si="1"/>
        <v>117.66</v>
      </c>
      <c r="O14" s="14">
        <f t="shared" si="1"/>
        <v>38706</v>
      </c>
      <c r="P14" s="13">
        <v>3</v>
      </c>
      <c r="Q14" s="14">
        <v>799</v>
      </c>
      <c r="R14" s="13">
        <v>0</v>
      </c>
      <c r="S14" s="14">
        <v>0</v>
      </c>
      <c r="T14" s="13">
        <v>72.459999999999994</v>
      </c>
      <c r="U14" s="14">
        <v>10676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75.459999999999994</v>
      </c>
      <c r="AA14" s="14">
        <f t="shared" si="0"/>
        <v>11475</v>
      </c>
      <c r="AB14" s="13">
        <f t="shared" si="2"/>
        <v>193.12</v>
      </c>
      <c r="AC14" s="14">
        <f t="shared" si="2"/>
        <v>50181</v>
      </c>
    </row>
    <row r="15" spans="1:29" s="10" customFormat="1" ht="18" customHeight="1" x14ac:dyDescent="0.15">
      <c r="A15" s="9">
        <v>9</v>
      </c>
      <c r="B15" s="13">
        <v>79.739999999999995</v>
      </c>
      <c r="C15" s="14">
        <v>37831</v>
      </c>
      <c r="D15" s="13">
        <v>93.31</v>
      </c>
      <c r="E15" s="14">
        <v>32315</v>
      </c>
      <c r="F15" s="13">
        <v>0</v>
      </c>
      <c r="G15" s="14">
        <v>0</v>
      </c>
      <c r="H15" s="13">
        <v>9.64</v>
      </c>
      <c r="I15" s="14">
        <v>1413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182.69</v>
      </c>
      <c r="O15" s="14">
        <f t="shared" si="1"/>
        <v>71559</v>
      </c>
      <c r="P15" s="13">
        <v>0</v>
      </c>
      <c r="Q15" s="14">
        <v>0</v>
      </c>
      <c r="R15" s="13">
        <v>0.51</v>
      </c>
      <c r="S15" s="14">
        <v>73</v>
      </c>
      <c r="T15" s="13">
        <v>17.12</v>
      </c>
      <c r="U15" s="14">
        <v>2661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17.630000000000003</v>
      </c>
      <c r="AA15" s="14">
        <f t="shared" si="0"/>
        <v>2734</v>
      </c>
      <c r="AB15" s="13">
        <f t="shared" si="2"/>
        <v>200.32</v>
      </c>
      <c r="AC15" s="14">
        <f t="shared" si="2"/>
        <v>74293</v>
      </c>
    </row>
    <row r="16" spans="1:29" s="10" customFormat="1" ht="18" customHeight="1" x14ac:dyDescent="0.15">
      <c r="A16" s="9">
        <v>10</v>
      </c>
      <c r="B16" s="13">
        <v>216.28</v>
      </c>
      <c r="C16" s="14">
        <v>112860</v>
      </c>
      <c r="D16" s="13">
        <v>387.77</v>
      </c>
      <c r="E16" s="14">
        <v>143704</v>
      </c>
      <c r="F16" s="13">
        <v>0</v>
      </c>
      <c r="G16" s="14">
        <v>0</v>
      </c>
      <c r="H16" s="13">
        <v>0</v>
      </c>
      <c r="I16" s="14">
        <v>0</v>
      </c>
      <c r="J16" s="13">
        <v>0</v>
      </c>
      <c r="K16" s="14">
        <v>0</v>
      </c>
      <c r="L16" s="13">
        <v>13.5</v>
      </c>
      <c r="M16" s="14">
        <v>1299</v>
      </c>
      <c r="N16" s="13">
        <f t="shared" si="1"/>
        <v>617.54999999999995</v>
      </c>
      <c r="O16" s="14">
        <f t="shared" si="1"/>
        <v>257863</v>
      </c>
      <c r="P16" s="13">
        <v>0</v>
      </c>
      <c r="Q16" s="14">
        <v>0</v>
      </c>
      <c r="R16" s="13">
        <v>1.51</v>
      </c>
      <c r="S16" s="14">
        <v>235</v>
      </c>
      <c r="T16" s="13">
        <v>30.18</v>
      </c>
      <c r="U16" s="14">
        <v>4782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31.69</v>
      </c>
      <c r="AA16" s="14">
        <f t="shared" si="0"/>
        <v>5017</v>
      </c>
      <c r="AB16" s="13">
        <f t="shared" si="2"/>
        <v>649.24</v>
      </c>
      <c r="AC16" s="14">
        <f t="shared" si="2"/>
        <v>262880</v>
      </c>
    </row>
    <row r="17" spans="1:29" s="10" customFormat="1" ht="18" customHeight="1" x14ac:dyDescent="0.15">
      <c r="A17" s="9">
        <v>11</v>
      </c>
      <c r="B17" s="13">
        <v>337.81</v>
      </c>
      <c r="C17" s="14">
        <v>188808</v>
      </c>
      <c r="D17" s="13">
        <v>569.51</v>
      </c>
      <c r="E17" s="14">
        <v>227368</v>
      </c>
      <c r="F17" s="13">
        <v>0.03</v>
      </c>
      <c r="G17" s="14">
        <v>10</v>
      </c>
      <c r="H17" s="13">
        <v>0.96</v>
      </c>
      <c r="I17" s="14">
        <v>151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908.31</v>
      </c>
      <c r="O17" s="14">
        <f t="shared" si="1"/>
        <v>416337</v>
      </c>
      <c r="P17" s="13">
        <v>0</v>
      </c>
      <c r="Q17" s="14">
        <v>0</v>
      </c>
      <c r="R17" s="13">
        <v>0.94</v>
      </c>
      <c r="S17" s="14">
        <v>148</v>
      </c>
      <c r="T17" s="13">
        <v>10.82</v>
      </c>
      <c r="U17" s="14">
        <v>1752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11.76</v>
      </c>
      <c r="AA17" s="14">
        <f t="shared" si="0"/>
        <v>1900</v>
      </c>
      <c r="AB17" s="13">
        <f t="shared" si="2"/>
        <v>920.06999999999994</v>
      </c>
      <c r="AC17" s="14">
        <f t="shared" si="2"/>
        <v>418237</v>
      </c>
    </row>
    <row r="18" spans="1:29" s="10" customFormat="1" ht="18" customHeight="1" x14ac:dyDescent="0.15">
      <c r="A18" s="9">
        <v>12</v>
      </c>
      <c r="B18" s="13">
        <v>593.28</v>
      </c>
      <c r="C18" s="14">
        <v>353672</v>
      </c>
      <c r="D18" s="13">
        <v>724.76</v>
      </c>
      <c r="E18" s="14">
        <v>308103</v>
      </c>
      <c r="F18" s="13">
        <v>1.22</v>
      </c>
      <c r="G18" s="14">
        <v>317</v>
      </c>
      <c r="H18" s="13">
        <v>0.73</v>
      </c>
      <c r="I18" s="14">
        <v>118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1319.99</v>
      </c>
      <c r="O18" s="14">
        <f t="shared" si="1"/>
        <v>662210</v>
      </c>
      <c r="P18" s="13">
        <v>0</v>
      </c>
      <c r="Q18" s="14">
        <v>0</v>
      </c>
      <c r="R18" s="13">
        <v>0.62</v>
      </c>
      <c r="S18" s="14">
        <v>99</v>
      </c>
      <c r="T18" s="13">
        <v>37.409999999999997</v>
      </c>
      <c r="U18" s="14">
        <v>6224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38.029999999999994</v>
      </c>
      <c r="AA18" s="14">
        <f t="shared" si="0"/>
        <v>6323</v>
      </c>
      <c r="AB18" s="13">
        <f t="shared" si="2"/>
        <v>1358.02</v>
      </c>
      <c r="AC18" s="14">
        <f t="shared" si="2"/>
        <v>668533</v>
      </c>
    </row>
    <row r="19" spans="1:29" s="10" customFormat="1" ht="18" customHeight="1" x14ac:dyDescent="0.15">
      <c r="A19" s="9">
        <v>13</v>
      </c>
      <c r="B19" s="13">
        <v>605.62</v>
      </c>
      <c r="C19" s="14">
        <v>379778</v>
      </c>
      <c r="D19" s="13">
        <v>723.28</v>
      </c>
      <c r="E19" s="14">
        <v>322849</v>
      </c>
      <c r="F19" s="13">
        <v>12.25</v>
      </c>
      <c r="G19" s="14">
        <v>3768</v>
      </c>
      <c r="H19" s="13">
        <v>0.09</v>
      </c>
      <c r="I19" s="14">
        <v>15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1341.24</v>
      </c>
      <c r="O19" s="14">
        <f t="shared" si="1"/>
        <v>706410</v>
      </c>
      <c r="P19" s="13">
        <v>0.57999999999999996</v>
      </c>
      <c r="Q19" s="14">
        <v>200</v>
      </c>
      <c r="R19" s="13">
        <v>1.93</v>
      </c>
      <c r="S19" s="14">
        <v>315</v>
      </c>
      <c r="T19" s="13">
        <v>112.62</v>
      </c>
      <c r="U19" s="14">
        <v>19167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115.13000000000001</v>
      </c>
      <c r="AA19" s="14">
        <f t="shared" si="0"/>
        <v>19682</v>
      </c>
      <c r="AB19" s="13">
        <f t="shared" si="2"/>
        <v>1456.3700000000001</v>
      </c>
      <c r="AC19" s="14">
        <f t="shared" si="2"/>
        <v>726092</v>
      </c>
    </row>
    <row r="20" spans="1:29" s="10" customFormat="1" ht="18" customHeight="1" x14ac:dyDescent="0.15">
      <c r="A20" s="9">
        <v>14</v>
      </c>
      <c r="B20" s="13">
        <v>687.74</v>
      </c>
      <c r="C20" s="14">
        <v>447737</v>
      </c>
      <c r="D20" s="13">
        <v>497.78</v>
      </c>
      <c r="E20" s="14">
        <v>231757</v>
      </c>
      <c r="F20" s="13">
        <v>9.58</v>
      </c>
      <c r="G20" s="14">
        <v>3318</v>
      </c>
      <c r="H20" s="13">
        <v>0.64</v>
      </c>
      <c r="I20" s="14">
        <v>105</v>
      </c>
      <c r="J20" s="13">
        <v>0.02</v>
      </c>
      <c r="K20" s="14">
        <v>7</v>
      </c>
      <c r="L20" s="13">
        <v>0</v>
      </c>
      <c r="M20" s="14">
        <v>0</v>
      </c>
      <c r="N20" s="13">
        <f t="shared" si="1"/>
        <v>1195.76</v>
      </c>
      <c r="O20" s="14">
        <f t="shared" si="1"/>
        <v>682924</v>
      </c>
      <c r="P20" s="13">
        <v>0.73</v>
      </c>
      <c r="Q20" s="14">
        <v>257</v>
      </c>
      <c r="R20" s="13">
        <v>0</v>
      </c>
      <c r="S20" s="14">
        <v>0</v>
      </c>
      <c r="T20" s="13">
        <v>219.93</v>
      </c>
      <c r="U20" s="14">
        <v>37860</v>
      </c>
      <c r="V20" s="13">
        <v>0</v>
      </c>
      <c r="W20" s="14">
        <v>0</v>
      </c>
      <c r="X20" s="13">
        <v>0</v>
      </c>
      <c r="Y20" s="14">
        <v>0</v>
      </c>
      <c r="Z20" s="13">
        <f t="shared" si="3"/>
        <v>220.66</v>
      </c>
      <c r="AA20" s="14">
        <f t="shared" si="0"/>
        <v>38117</v>
      </c>
      <c r="AB20" s="13">
        <f t="shared" si="2"/>
        <v>1416.42</v>
      </c>
      <c r="AC20" s="14">
        <f t="shared" si="2"/>
        <v>721041</v>
      </c>
    </row>
    <row r="21" spans="1:29" s="10" customFormat="1" ht="18" customHeight="1" x14ac:dyDescent="0.15">
      <c r="A21" s="9">
        <v>15</v>
      </c>
      <c r="B21" s="13">
        <v>511.22</v>
      </c>
      <c r="C21" s="14">
        <v>343222</v>
      </c>
      <c r="D21" s="13">
        <v>286.66000000000003</v>
      </c>
      <c r="E21" s="14">
        <v>138218</v>
      </c>
      <c r="F21" s="13">
        <v>8.6999999999999993</v>
      </c>
      <c r="G21" s="14">
        <v>2992</v>
      </c>
      <c r="H21" s="13">
        <v>0</v>
      </c>
      <c r="I21" s="14">
        <v>0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806.58000000000015</v>
      </c>
      <c r="O21" s="14">
        <f t="shared" si="1"/>
        <v>484432</v>
      </c>
      <c r="P21" s="13">
        <v>0</v>
      </c>
      <c r="Q21" s="14">
        <v>0</v>
      </c>
      <c r="R21" s="13">
        <v>0</v>
      </c>
      <c r="S21" s="14">
        <v>0</v>
      </c>
      <c r="T21" s="13">
        <v>117.21</v>
      </c>
      <c r="U21" s="14">
        <v>20037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117.21</v>
      </c>
      <c r="AA21" s="14">
        <f t="shared" si="0"/>
        <v>20037</v>
      </c>
      <c r="AB21" s="13">
        <f t="shared" si="2"/>
        <v>923.79000000000019</v>
      </c>
      <c r="AC21" s="14">
        <f t="shared" si="2"/>
        <v>504469</v>
      </c>
    </row>
    <row r="22" spans="1:29" s="10" customFormat="1" ht="18" customHeight="1" x14ac:dyDescent="0.15">
      <c r="A22" s="9">
        <v>16</v>
      </c>
      <c r="B22" s="13">
        <v>257.57</v>
      </c>
      <c r="C22" s="14">
        <v>177786</v>
      </c>
      <c r="D22" s="13">
        <v>114.58</v>
      </c>
      <c r="E22" s="14">
        <v>56981</v>
      </c>
      <c r="F22" s="13">
        <v>0.66</v>
      </c>
      <c r="G22" s="14">
        <v>243</v>
      </c>
      <c r="H22" s="13">
        <v>0</v>
      </c>
      <c r="I22" s="14">
        <v>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372.81</v>
      </c>
      <c r="O22" s="14">
        <f t="shared" si="1"/>
        <v>235010</v>
      </c>
      <c r="P22" s="13">
        <v>0</v>
      </c>
      <c r="Q22" s="14">
        <v>0</v>
      </c>
      <c r="R22" s="13">
        <v>0</v>
      </c>
      <c r="S22" s="14">
        <v>0</v>
      </c>
      <c r="T22" s="13">
        <v>68</v>
      </c>
      <c r="U22" s="14">
        <v>12176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68</v>
      </c>
      <c r="AA22" s="14">
        <f t="shared" si="0"/>
        <v>12176</v>
      </c>
      <c r="AB22" s="13">
        <f t="shared" si="2"/>
        <v>440.81</v>
      </c>
      <c r="AC22" s="14">
        <f t="shared" si="2"/>
        <v>247186</v>
      </c>
    </row>
    <row r="23" spans="1:29" s="10" customFormat="1" ht="18" customHeight="1" x14ac:dyDescent="0.15">
      <c r="A23" s="9">
        <v>17</v>
      </c>
      <c r="B23" s="13">
        <v>149.09</v>
      </c>
      <c r="C23" s="14">
        <v>105300</v>
      </c>
      <c r="D23" s="13">
        <v>112.99</v>
      </c>
      <c r="E23" s="14">
        <v>57383</v>
      </c>
      <c r="F23" s="13">
        <v>1.87</v>
      </c>
      <c r="G23" s="14">
        <v>611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263.95</v>
      </c>
      <c r="O23" s="14">
        <f t="shared" si="1"/>
        <v>163294</v>
      </c>
      <c r="P23" s="13">
        <v>0</v>
      </c>
      <c r="Q23" s="14">
        <v>0</v>
      </c>
      <c r="R23" s="13">
        <v>0</v>
      </c>
      <c r="S23" s="14">
        <v>0</v>
      </c>
      <c r="T23" s="13">
        <v>22.85</v>
      </c>
      <c r="U23" s="14">
        <v>4137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22.85</v>
      </c>
      <c r="AA23" s="14">
        <f t="shared" si="3"/>
        <v>4137</v>
      </c>
      <c r="AB23" s="13">
        <f t="shared" si="2"/>
        <v>286.8</v>
      </c>
      <c r="AC23" s="14">
        <f t="shared" si="2"/>
        <v>167431</v>
      </c>
    </row>
    <row r="24" spans="1:29" s="10" customFormat="1" ht="18" customHeight="1" x14ac:dyDescent="0.15">
      <c r="A24" s="9">
        <v>18</v>
      </c>
      <c r="B24" s="13">
        <v>110.61</v>
      </c>
      <c r="C24" s="14">
        <v>79141</v>
      </c>
      <c r="D24" s="13">
        <v>63.47</v>
      </c>
      <c r="E24" s="14">
        <v>32668</v>
      </c>
      <c r="F24" s="13">
        <v>0.45</v>
      </c>
      <c r="G24" s="14">
        <v>170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174.52999999999997</v>
      </c>
      <c r="O24" s="14">
        <f t="shared" si="1"/>
        <v>111979</v>
      </c>
      <c r="P24" s="13">
        <v>0</v>
      </c>
      <c r="Q24" s="14">
        <v>0</v>
      </c>
      <c r="R24" s="13">
        <v>0</v>
      </c>
      <c r="S24" s="14">
        <v>0</v>
      </c>
      <c r="T24" s="13">
        <v>7.88</v>
      </c>
      <c r="U24" s="14">
        <v>1445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7.88</v>
      </c>
      <c r="AA24" s="14">
        <f t="shared" si="3"/>
        <v>1445</v>
      </c>
      <c r="AB24" s="13">
        <f t="shared" si="2"/>
        <v>182.40999999999997</v>
      </c>
      <c r="AC24" s="14">
        <f t="shared" si="2"/>
        <v>113424</v>
      </c>
    </row>
    <row r="25" spans="1:29" s="10" customFormat="1" ht="18" customHeight="1" x14ac:dyDescent="0.15">
      <c r="A25" s="9">
        <v>19</v>
      </c>
      <c r="B25" s="13">
        <v>33.29</v>
      </c>
      <c r="C25" s="14">
        <v>24009</v>
      </c>
      <c r="D25" s="13">
        <v>26.34</v>
      </c>
      <c r="E25" s="14">
        <v>13665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59.629999999999995</v>
      </c>
      <c r="O25" s="14">
        <f t="shared" si="1"/>
        <v>37674</v>
      </c>
      <c r="P25" s="13">
        <v>0</v>
      </c>
      <c r="Q25" s="14">
        <v>0</v>
      </c>
      <c r="R25" s="13">
        <v>0</v>
      </c>
      <c r="S25" s="14">
        <v>0</v>
      </c>
      <c r="T25" s="13">
        <v>5.08</v>
      </c>
      <c r="U25" s="14">
        <v>942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5.08</v>
      </c>
      <c r="AA25" s="14">
        <f t="shared" si="3"/>
        <v>942</v>
      </c>
      <c r="AB25" s="13">
        <f t="shared" si="2"/>
        <v>64.709999999999994</v>
      </c>
      <c r="AC25" s="14">
        <f t="shared" si="2"/>
        <v>38616</v>
      </c>
    </row>
    <row r="26" spans="1:29" s="10" customFormat="1" ht="18" customHeight="1" thickBot="1" x14ac:dyDescent="0.2">
      <c r="A26" s="15" t="s">
        <v>20</v>
      </c>
      <c r="B26" s="16">
        <v>43.91</v>
      </c>
      <c r="C26" s="17">
        <v>31966</v>
      </c>
      <c r="D26" s="16">
        <v>31.55</v>
      </c>
      <c r="E26" s="17">
        <v>16533</v>
      </c>
      <c r="F26" s="16">
        <v>0.06</v>
      </c>
      <c r="G26" s="17">
        <v>23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75.52</v>
      </c>
      <c r="O26" s="17">
        <f>SUM(C26,E26,G26,I26,K26,M26)</f>
        <v>48522</v>
      </c>
      <c r="P26" s="16">
        <v>0</v>
      </c>
      <c r="Q26" s="17">
        <v>0</v>
      </c>
      <c r="R26" s="16">
        <v>0</v>
      </c>
      <c r="S26" s="17">
        <v>0</v>
      </c>
      <c r="T26" s="16">
        <v>4.1399999999999997</v>
      </c>
      <c r="U26" s="17">
        <v>769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4.1399999999999997</v>
      </c>
      <c r="AA26" s="17">
        <f t="shared" si="3"/>
        <v>769</v>
      </c>
      <c r="AB26" s="16">
        <f t="shared" si="2"/>
        <v>79.66</v>
      </c>
      <c r="AC26" s="17">
        <f t="shared" si="2"/>
        <v>49291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4496.9399999999996</v>
      </c>
      <c r="C27" s="20">
        <f t="shared" si="4"/>
        <v>2347368</v>
      </c>
      <c r="D27" s="19">
        <f t="shared" si="4"/>
        <v>4168</v>
      </c>
      <c r="E27" s="20">
        <f t="shared" si="4"/>
        <v>1672731</v>
      </c>
      <c r="F27" s="19">
        <f t="shared" si="4"/>
        <v>34.870000000000005</v>
      </c>
      <c r="G27" s="20">
        <f t="shared" si="4"/>
        <v>11458</v>
      </c>
      <c r="H27" s="19">
        <f t="shared" si="4"/>
        <v>58.730000000000004</v>
      </c>
      <c r="I27" s="20">
        <f t="shared" si="4"/>
        <v>7109</v>
      </c>
      <c r="J27" s="19">
        <f t="shared" si="4"/>
        <v>4.3899999999999997</v>
      </c>
      <c r="K27" s="20">
        <f t="shared" si="4"/>
        <v>367</v>
      </c>
      <c r="L27" s="19">
        <f t="shared" si="4"/>
        <v>86.85</v>
      </c>
      <c r="M27" s="20">
        <f t="shared" si="4"/>
        <v>8152</v>
      </c>
      <c r="N27" s="19">
        <f t="shared" si="4"/>
        <v>8849.7800000000007</v>
      </c>
      <c r="O27" s="21">
        <f t="shared" si="4"/>
        <v>4047185</v>
      </c>
      <c r="P27" s="19">
        <f t="shared" si="4"/>
        <v>4.3100000000000005</v>
      </c>
      <c r="Q27" s="20">
        <f t="shared" si="4"/>
        <v>1256</v>
      </c>
      <c r="R27" s="19">
        <f t="shared" si="4"/>
        <v>5.61</v>
      </c>
      <c r="S27" s="20">
        <f t="shared" si="4"/>
        <v>873</v>
      </c>
      <c r="T27" s="19">
        <f t="shared" si="4"/>
        <v>1182.5300000000002</v>
      </c>
      <c r="U27" s="20">
        <f t="shared" si="4"/>
        <v>170404</v>
      </c>
      <c r="V27" s="19">
        <f t="shared" si="4"/>
        <v>0</v>
      </c>
      <c r="W27" s="20">
        <f t="shared" si="4"/>
        <v>0</v>
      </c>
      <c r="X27" s="19">
        <f t="shared" si="4"/>
        <v>0.92</v>
      </c>
      <c r="Y27" s="20">
        <f t="shared" si="4"/>
        <v>56</v>
      </c>
      <c r="Z27" s="19">
        <f t="shared" si="4"/>
        <v>1193.3700000000001</v>
      </c>
      <c r="AA27" s="21">
        <f t="shared" si="4"/>
        <v>172589</v>
      </c>
      <c r="AB27" s="19">
        <f t="shared" si="4"/>
        <v>10043.149999999998</v>
      </c>
      <c r="AC27" s="20">
        <f t="shared" si="4"/>
        <v>4219774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74.510000000000005</v>
      </c>
      <c r="Q31" s="24"/>
      <c r="R31" s="19">
        <v>28.81</v>
      </c>
      <c r="S31" s="24"/>
      <c r="T31" s="19">
        <v>14.19</v>
      </c>
      <c r="U31" s="24"/>
      <c r="V31" s="19">
        <v>149.13999999999999</v>
      </c>
      <c r="W31" s="20">
        <v>159394</v>
      </c>
      <c r="X31" s="19">
        <v>1.04</v>
      </c>
      <c r="Y31" s="24"/>
      <c r="Z31" s="19">
        <v>0</v>
      </c>
      <c r="AA31" s="24"/>
      <c r="AB31" s="19">
        <f>SUM(AB27,R31,T31,V31,X31,Z31,P31)</f>
        <v>10310.839999999998</v>
      </c>
      <c r="AC31" s="25">
        <f>AC27</f>
        <v>4219774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2025-09-08T07:16:12Z</dcterms:created>
  <dcterms:modified xsi:type="dcterms:W3CDTF">2025-09-08T07:16:22Z</dcterms:modified>
</cp:coreProperties>
</file>