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E53FB23-1095-4F1C-881D-C13016004794}" xr6:coauthVersionLast="47" xr6:coauthVersionMax="47" xr10:uidLastSave="{00000000-0000-0000-0000-000000000000}"/>
  <bookViews>
    <workbookView xWindow="2730" yWindow="2730" windowWidth="21600" windowHeight="11295" xr2:uid="{82546C6E-8A30-4072-B877-E8BD5848DC78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0" i="1" l="1"/>
  <c r="AC26" i="1"/>
  <c r="AB26" i="1"/>
  <c r="AB20" i="1"/>
  <c r="AB10" i="1"/>
  <c r="AA27" i="1"/>
  <c r="Z27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<sst xmlns="http://schemas.openxmlformats.org/spreadsheetml/2006/main" count="77" uniqueCount="32">
  <si>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</si>
  <si>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</si>
  <si>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</si>
  <si>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</si>
  <si>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</si>
  <si>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</si>
  <si>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</si>
  <si>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</si>
  <si>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</si>
  <si>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</si>
  <si>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</si>
  <si>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</si>
  <si>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</si>
  <si>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</si>
  <si>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</si>
  <si>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</si>
  <si>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</si>
  <si>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</si>
  <si>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</si>
  <si>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</si>
  <si>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</si>
  <si>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</si>
  <si>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</si>
  <si>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</si>
  <si>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</si>
  <si>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</si>
  <si>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</si>
  <si>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</si>
  <si>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</si>
  <si>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</si>
  <si>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</si>
  <si>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水上村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</si>
</sst>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29301C6E-2B2B-40AD-902E-A1F58DE22B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6FF7A-29A9-496A-BE7F-69ECC5AC4747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159.74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0.91</v>
      </c>
      <c r="I7" s="14">
        <v>0</v>
      </c>
      <c r="J7" s="13">
        <v>0</v>
      </c>
      <c r="K7" s="14">
        <v>0</v>
      </c>
      <c r="L7" s="13">
        <v>10.44</v>
      </c>
      <c r="M7" s="14">
        <v>0</v>
      </c>
      <c r="N7" s="13">
        <f>SUM(B7,D7,F7,H7,J7,L7)</f>
        <v>171.09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171.09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342.71</v>
      </c>
      <c r="C8" s="14">
        <v>0</v>
      </c>
      <c r="D8" s="13">
        <v>13.04</v>
      </c>
      <c r="E8" s="14">
        <v>0</v>
      </c>
      <c r="F8" s="13">
        <v>0</v>
      </c>
      <c r="G8" s="14">
        <v>0</v>
      </c>
      <c r="H8" s="13">
        <v>0.59</v>
      </c>
      <c r="I8" s="14">
        <v>49</v>
      </c>
      <c r="J8" s="13">
        <v>0</v>
      </c>
      <c r="K8" s="14">
        <v>0</v>
      </c>
      <c r="L8" s="13">
        <v>33.51</v>
      </c>
      <c r="M8" s="14">
        <v>766</v>
      </c>
      <c r="N8" s="13">
        <f t="shared" ref="N8:O25" si="1">SUM(B8,D8,F8,H8,J8,L8)</f>
        <v>389.84999999999997</v>
      </c>
      <c r="O8" s="14">
        <f t="shared" si="1"/>
        <v>815</v>
      </c>
      <c r="P8" s="13">
        <v>0</v>
      </c>
      <c r="Q8" s="14">
        <v>0</v>
      </c>
      <c r="R8" s="13">
        <v>0</v>
      </c>
      <c r="S8" s="14">
        <v>0</v>
      </c>
      <c r="T8" s="13">
        <v>1.06</v>
      </c>
      <c r="U8" s="14">
        <v>30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1.06</v>
      </c>
      <c r="AA8" s="14">
        <f t="shared" si="0"/>
        <v>30</v>
      </c>
      <c r="AB8" s="13">
        <f t="shared" ref="AB8:AC26" si="2">SUM(Z8,N8)</f>
        <v>390.90999999999997</v>
      </c>
      <c r="AC8" s="14">
        <f t="shared" si="2"/>
        <v>845</v>
      </c>
    </row>
    <row r="9" spans="1:29" s="10" customFormat="1" ht="18" customHeight="1" x14ac:dyDescent="0.15">
      <c r="A9" s="9">
        <v>3</v>
      </c>
      <c r="B9" s="13">
        <v>237.84</v>
      </c>
      <c r="C9" s="14">
        <v>9923</v>
      </c>
      <c r="D9" s="13">
        <v>34</v>
      </c>
      <c r="E9" s="14">
        <v>1374</v>
      </c>
      <c r="F9" s="13">
        <v>0</v>
      </c>
      <c r="G9" s="14">
        <v>0</v>
      </c>
      <c r="H9" s="13">
        <v>3.89</v>
      </c>
      <c r="I9" s="14">
        <v>518</v>
      </c>
      <c r="J9" s="13">
        <v>0.24</v>
      </c>
      <c r="K9" s="14">
        <v>6</v>
      </c>
      <c r="L9" s="13">
        <v>30.99</v>
      </c>
      <c r="M9" s="14">
        <v>1713</v>
      </c>
      <c r="N9" s="13">
        <f t="shared" si="1"/>
        <v>306.96000000000004</v>
      </c>
      <c r="O9" s="14">
        <f t="shared" si="1"/>
        <v>13534</v>
      </c>
      <c r="P9" s="13">
        <v>0</v>
      </c>
      <c r="Q9" s="14">
        <v>0</v>
      </c>
      <c r="R9" s="13">
        <v>0</v>
      </c>
      <c r="S9" s="14">
        <v>0</v>
      </c>
      <c r="T9" s="13">
        <v>92.48</v>
      </c>
      <c r="U9" s="14">
        <v>5672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92.48</v>
      </c>
      <c r="AA9" s="14">
        <f t="shared" si="0"/>
        <v>5672</v>
      </c>
      <c r="AB9" s="13">
        <f t="shared" si="2"/>
        <v>399.44000000000005</v>
      </c>
      <c r="AC9" s="14">
        <f t="shared" si="2"/>
        <v>19206</v>
      </c>
    </row>
    <row r="10" spans="1:29" s="10" customFormat="1" ht="18" customHeight="1" x14ac:dyDescent="0.15">
      <c r="A10" s="9">
        <v>4</v>
      </c>
      <c r="B10" s="13">
        <v>181.14</v>
      </c>
      <c r="C10" s="14">
        <v>15184</v>
      </c>
      <c r="D10" s="13">
        <v>88.11</v>
      </c>
      <c r="E10" s="14">
        <v>7393</v>
      </c>
      <c r="F10" s="13">
        <v>0</v>
      </c>
      <c r="G10" s="14">
        <v>0</v>
      </c>
      <c r="H10" s="13">
        <v>10.130000000000001</v>
      </c>
      <c r="I10" s="14">
        <v>1599</v>
      </c>
      <c r="J10" s="13">
        <v>0</v>
      </c>
      <c r="K10" s="14">
        <v>0</v>
      </c>
      <c r="L10" s="13">
        <v>9.32</v>
      </c>
      <c r="M10" s="14">
        <v>873</v>
      </c>
      <c r="N10" s="13">
        <f t="shared" si="1"/>
        <v>288.7</v>
      </c>
      <c r="O10" s="14">
        <f t="shared" si="1"/>
        <v>25049</v>
      </c>
      <c r="P10" s="13">
        <v>0</v>
      </c>
      <c r="Q10" s="14">
        <v>0</v>
      </c>
      <c r="R10" s="13">
        <v>0</v>
      </c>
      <c r="S10" s="14">
        <v>0</v>
      </c>
      <c r="T10" s="13">
        <v>64.239999999999995</v>
      </c>
      <c r="U10" s="14">
        <v>5968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64.239999999999995</v>
      </c>
      <c r="AA10" s="14">
        <f t="shared" si="0"/>
        <v>5968</v>
      </c>
      <c r="AB10" s="13">
        <f t="shared" si="2"/>
        <v>352.94</v>
      </c>
      <c r="AC10" s="14">
        <f t="shared" si="2"/>
        <v>31017</v>
      </c>
    </row>
    <row r="11" spans="1:29" s="10" customFormat="1" ht="18" customHeight="1" x14ac:dyDescent="0.15">
      <c r="A11" s="9">
        <v>5</v>
      </c>
      <c r="B11" s="13">
        <v>82.75</v>
      </c>
      <c r="C11" s="14">
        <v>10367</v>
      </c>
      <c r="D11" s="13">
        <v>187.25</v>
      </c>
      <c r="E11" s="14">
        <v>24178</v>
      </c>
      <c r="F11" s="13">
        <v>0.32</v>
      </c>
      <c r="G11" s="14">
        <v>44</v>
      </c>
      <c r="H11" s="13">
        <v>8.08</v>
      </c>
      <c r="I11" s="14">
        <v>1451</v>
      </c>
      <c r="J11" s="13">
        <v>0</v>
      </c>
      <c r="K11" s="14">
        <v>0</v>
      </c>
      <c r="L11" s="13">
        <v>19.46</v>
      </c>
      <c r="M11" s="14">
        <v>2289</v>
      </c>
      <c r="N11" s="13">
        <f t="shared" si="1"/>
        <v>297.85999999999996</v>
      </c>
      <c r="O11" s="14">
        <f t="shared" si="1"/>
        <v>38329</v>
      </c>
      <c r="P11" s="13">
        <v>0</v>
      </c>
      <c r="Q11" s="14">
        <v>0</v>
      </c>
      <c r="R11" s="13">
        <v>0</v>
      </c>
      <c r="S11" s="14">
        <v>0</v>
      </c>
      <c r="T11" s="13">
        <v>170.1</v>
      </c>
      <c r="U11" s="14">
        <v>20896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170.1</v>
      </c>
      <c r="AA11" s="14">
        <f t="shared" si="0"/>
        <v>20896</v>
      </c>
      <c r="AB11" s="13">
        <f t="shared" si="2"/>
        <v>467.95999999999992</v>
      </c>
      <c r="AC11" s="14">
        <f t="shared" si="2"/>
        <v>59225</v>
      </c>
    </row>
    <row r="12" spans="1:29" s="10" customFormat="1" ht="18" customHeight="1" x14ac:dyDescent="0.15">
      <c r="A12" s="9">
        <v>6</v>
      </c>
      <c r="B12" s="13">
        <v>57.01</v>
      </c>
      <c r="C12" s="14">
        <v>12501</v>
      </c>
      <c r="D12" s="13">
        <v>106.14</v>
      </c>
      <c r="E12" s="14">
        <v>19078</v>
      </c>
      <c r="F12" s="13">
        <v>0</v>
      </c>
      <c r="G12" s="14">
        <v>0</v>
      </c>
      <c r="H12" s="13">
        <v>1.28</v>
      </c>
      <c r="I12" s="14">
        <v>249</v>
      </c>
      <c r="J12" s="13">
        <v>0</v>
      </c>
      <c r="K12" s="14">
        <v>0</v>
      </c>
      <c r="L12" s="13">
        <v>2.5499999999999998</v>
      </c>
      <c r="M12" s="14">
        <v>365</v>
      </c>
      <c r="N12" s="13">
        <f t="shared" si="1"/>
        <v>166.98000000000002</v>
      </c>
      <c r="O12" s="14">
        <f t="shared" si="1"/>
        <v>32193</v>
      </c>
      <c r="P12" s="13">
        <v>0</v>
      </c>
      <c r="Q12" s="14">
        <v>0</v>
      </c>
      <c r="R12" s="13">
        <v>0</v>
      </c>
      <c r="S12" s="14">
        <v>0</v>
      </c>
      <c r="T12" s="13">
        <v>10.56</v>
      </c>
      <c r="U12" s="14">
        <v>1448</v>
      </c>
      <c r="V12" s="13">
        <v>0</v>
      </c>
      <c r="W12" s="14">
        <v>0</v>
      </c>
      <c r="X12" s="13">
        <v>47.01</v>
      </c>
      <c r="Y12" s="14">
        <v>6629</v>
      </c>
      <c r="Z12" s="13">
        <f t="shared" si="3"/>
        <v>57.57</v>
      </c>
      <c r="AA12" s="14">
        <f t="shared" si="0"/>
        <v>8077</v>
      </c>
      <c r="AB12" s="13">
        <f t="shared" si="2"/>
        <v>224.55</v>
      </c>
      <c r="AC12" s="14">
        <f t="shared" si="2"/>
        <v>40270</v>
      </c>
    </row>
    <row r="13" spans="1:29" s="10" customFormat="1" ht="18" customHeight="1" x14ac:dyDescent="0.15">
      <c r="A13" s="9">
        <v>7</v>
      </c>
      <c r="B13" s="13">
        <v>104.59</v>
      </c>
      <c r="C13" s="14">
        <v>28232</v>
      </c>
      <c r="D13" s="13">
        <v>120.77</v>
      </c>
      <c r="E13" s="14">
        <v>34158</v>
      </c>
      <c r="F13" s="13">
        <v>0</v>
      </c>
      <c r="G13" s="14">
        <v>0</v>
      </c>
      <c r="H13" s="13">
        <v>5.01</v>
      </c>
      <c r="I13" s="14">
        <v>1055</v>
      </c>
      <c r="J13" s="13">
        <v>1.98</v>
      </c>
      <c r="K13" s="14">
        <v>370</v>
      </c>
      <c r="L13" s="13">
        <v>16.059999999999999</v>
      </c>
      <c r="M13" s="14">
        <v>2631</v>
      </c>
      <c r="N13" s="13">
        <f t="shared" si="1"/>
        <v>248.41</v>
      </c>
      <c r="O13" s="14">
        <f t="shared" si="1"/>
        <v>66446</v>
      </c>
      <c r="P13" s="13">
        <v>0</v>
      </c>
      <c r="Q13" s="14">
        <v>0</v>
      </c>
      <c r="R13" s="13">
        <v>0</v>
      </c>
      <c r="S13" s="14">
        <v>0</v>
      </c>
      <c r="T13" s="13">
        <v>2.54</v>
      </c>
      <c r="U13" s="14">
        <v>398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2.54</v>
      </c>
      <c r="AA13" s="14">
        <f t="shared" si="0"/>
        <v>398</v>
      </c>
      <c r="AB13" s="13">
        <f t="shared" si="2"/>
        <v>250.95</v>
      </c>
      <c r="AC13" s="14">
        <f t="shared" si="2"/>
        <v>66844</v>
      </c>
    </row>
    <row r="14" spans="1:29" s="10" customFormat="1" ht="18" customHeight="1" x14ac:dyDescent="0.15">
      <c r="A14" s="9">
        <v>8</v>
      </c>
      <c r="B14" s="13">
        <v>126.71</v>
      </c>
      <c r="C14" s="14">
        <v>46221</v>
      </c>
      <c r="D14" s="13">
        <v>152.29</v>
      </c>
      <c r="E14" s="14">
        <v>47686</v>
      </c>
      <c r="F14" s="13">
        <v>0</v>
      </c>
      <c r="G14" s="14">
        <v>0</v>
      </c>
      <c r="H14" s="13">
        <v>12.57</v>
      </c>
      <c r="I14" s="14">
        <v>2807</v>
      </c>
      <c r="J14" s="13">
        <v>0</v>
      </c>
      <c r="K14" s="14">
        <v>0</v>
      </c>
      <c r="L14" s="13">
        <v>13.53</v>
      </c>
      <c r="M14" s="14">
        <v>2335</v>
      </c>
      <c r="N14" s="13">
        <f t="shared" si="1"/>
        <v>305.09999999999997</v>
      </c>
      <c r="O14" s="14">
        <f t="shared" si="1"/>
        <v>99049</v>
      </c>
      <c r="P14" s="13">
        <v>0</v>
      </c>
      <c r="Q14" s="14">
        <v>0</v>
      </c>
      <c r="R14" s="13">
        <v>0</v>
      </c>
      <c r="S14" s="14">
        <v>0</v>
      </c>
      <c r="T14" s="13">
        <v>74.06</v>
      </c>
      <c r="U14" s="14">
        <v>8572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74.06</v>
      </c>
      <c r="AA14" s="14">
        <f t="shared" si="0"/>
        <v>8572</v>
      </c>
      <c r="AB14" s="13">
        <f t="shared" si="2"/>
        <v>379.15999999999997</v>
      </c>
      <c r="AC14" s="14">
        <f t="shared" si="2"/>
        <v>107621</v>
      </c>
    </row>
    <row r="15" spans="1:29" s="10" customFormat="1" ht="18" customHeight="1" x14ac:dyDescent="0.15">
      <c r="A15" s="9">
        <v>9</v>
      </c>
      <c r="B15" s="13">
        <v>416.7</v>
      </c>
      <c r="C15" s="14">
        <v>170134</v>
      </c>
      <c r="D15" s="13">
        <v>263.27</v>
      </c>
      <c r="E15" s="14">
        <v>92463</v>
      </c>
      <c r="F15" s="13">
        <v>0</v>
      </c>
      <c r="G15" s="14">
        <v>0</v>
      </c>
      <c r="H15" s="13">
        <v>49.41</v>
      </c>
      <c r="I15" s="14">
        <v>11396</v>
      </c>
      <c r="J15" s="13">
        <v>0</v>
      </c>
      <c r="K15" s="14">
        <v>0</v>
      </c>
      <c r="L15" s="13">
        <v>0.81</v>
      </c>
      <c r="M15" s="14">
        <v>151</v>
      </c>
      <c r="N15" s="13">
        <f t="shared" si="1"/>
        <v>730.18999999999994</v>
      </c>
      <c r="O15" s="14">
        <f t="shared" si="1"/>
        <v>274144</v>
      </c>
      <c r="P15" s="13">
        <v>0</v>
      </c>
      <c r="Q15" s="14">
        <v>0</v>
      </c>
      <c r="R15" s="13">
        <v>0.26</v>
      </c>
      <c r="S15" s="14">
        <v>61</v>
      </c>
      <c r="T15" s="13">
        <v>24.23</v>
      </c>
      <c r="U15" s="14">
        <v>4664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24.490000000000002</v>
      </c>
      <c r="AA15" s="14">
        <f t="shared" si="0"/>
        <v>4725</v>
      </c>
      <c r="AB15" s="13">
        <f t="shared" si="2"/>
        <v>754.68</v>
      </c>
      <c r="AC15" s="14">
        <f t="shared" si="2"/>
        <v>278869</v>
      </c>
    </row>
    <row r="16" spans="1:29" s="10" customFormat="1" ht="18" customHeight="1" x14ac:dyDescent="0.15">
      <c r="A16" s="9">
        <v>10</v>
      </c>
      <c r="B16" s="13">
        <v>616</v>
      </c>
      <c r="C16" s="14">
        <v>287920</v>
      </c>
      <c r="D16" s="13">
        <v>351.65</v>
      </c>
      <c r="E16" s="14">
        <v>158916</v>
      </c>
      <c r="F16" s="13">
        <v>0</v>
      </c>
      <c r="G16" s="14">
        <v>0</v>
      </c>
      <c r="H16" s="13">
        <v>48.17</v>
      </c>
      <c r="I16" s="14">
        <v>11383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1015.8199999999999</v>
      </c>
      <c r="O16" s="14">
        <f t="shared" si="1"/>
        <v>458219</v>
      </c>
      <c r="P16" s="13">
        <v>0</v>
      </c>
      <c r="Q16" s="14">
        <v>0</v>
      </c>
      <c r="R16" s="13">
        <v>0.33</v>
      </c>
      <c r="S16" s="14">
        <v>78</v>
      </c>
      <c r="T16" s="13">
        <v>45.04</v>
      </c>
      <c r="U16" s="14">
        <v>9190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45.37</v>
      </c>
      <c r="AA16" s="14">
        <f t="shared" si="0"/>
        <v>9268</v>
      </c>
      <c r="AB16" s="13">
        <f t="shared" si="2"/>
        <v>1061.1899999999998</v>
      </c>
      <c r="AC16" s="14">
        <f t="shared" si="2"/>
        <v>467487</v>
      </c>
    </row>
    <row r="17" spans="1:29" s="10" customFormat="1" ht="18" customHeight="1" x14ac:dyDescent="0.15">
      <c r="A17" s="9">
        <v>11</v>
      </c>
      <c r="B17" s="13">
        <v>566.79</v>
      </c>
      <c r="C17" s="14">
        <v>285583</v>
      </c>
      <c r="D17" s="13">
        <v>640.84</v>
      </c>
      <c r="E17" s="14">
        <v>311583</v>
      </c>
      <c r="F17" s="13">
        <v>5.57</v>
      </c>
      <c r="G17" s="14">
        <v>1443</v>
      </c>
      <c r="H17" s="13">
        <v>27.75</v>
      </c>
      <c r="I17" s="14">
        <v>6717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1240.95</v>
      </c>
      <c r="O17" s="14">
        <f t="shared" si="1"/>
        <v>605326</v>
      </c>
      <c r="P17" s="13">
        <v>0</v>
      </c>
      <c r="Q17" s="14">
        <v>0</v>
      </c>
      <c r="R17" s="13">
        <v>0</v>
      </c>
      <c r="S17" s="14">
        <v>0</v>
      </c>
      <c r="T17" s="13">
        <v>220.48</v>
      </c>
      <c r="U17" s="14">
        <v>45564</v>
      </c>
      <c r="V17" s="13">
        <v>0</v>
      </c>
      <c r="W17" s="14">
        <v>0</v>
      </c>
      <c r="X17" s="13">
        <v>0.83</v>
      </c>
      <c r="Y17" s="14">
        <v>172</v>
      </c>
      <c r="Z17" s="13">
        <f t="shared" si="3"/>
        <v>221.31</v>
      </c>
      <c r="AA17" s="14">
        <f t="shared" si="0"/>
        <v>45736</v>
      </c>
      <c r="AB17" s="13">
        <f t="shared" si="2"/>
        <v>1462.26</v>
      </c>
      <c r="AC17" s="14">
        <f t="shared" si="2"/>
        <v>651062</v>
      </c>
    </row>
    <row r="18" spans="1:29" s="10" customFormat="1" ht="18" customHeight="1" x14ac:dyDescent="0.15">
      <c r="A18" s="9">
        <v>12</v>
      </c>
      <c r="B18" s="13">
        <v>594.98</v>
      </c>
      <c r="C18" s="14">
        <v>315895</v>
      </c>
      <c r="D18" s="13">
        <v>734.81</v>
      </c>
      <c r="E18" s="14">
        <v>382539</v>
      </c>
      <c r="F18" s="13">
        <v>17.7</v>
      </c>
      <c r="G18" s="14">
        <v>4759</v>
      </c>
      <c r="H18" s="13">
        <v>14.25</v>
      </c>
      <c r="I18" s="14">
        <v>3491</v>
      </c>
      <c r="J18" s="13">
        <v>0</v>
      </c>
      <c r="K18" s="14">
        <v>0</v>
      </c>
      <c r="L18" s="13">
        <v>1.35</v>
      </c>
      <c r="M18" s="14">
        <v>288</v>
      </c>
      <c r="N18" s="13">
        <f t="shared" si="1"/>
        <v>1363.09</v>
      </c>
      <c r="O18" s="14">
        <f t="shared" si="1"/>
        <v>706972</v>
      </c>
      <c r="P18" s="13">
        <v>0.33</v>
      </c>
      <c r="Q18" s="14">
        <v>89</v>
      </c>
      <c r="R18" s="13">
        <v>0.99</v>
      </c>
      <c r="S18" s="14">
        <v>243</v>
      </c>
      <c r="T18" s="13">
        <v>188.19</v>
      </c>
      <c r="U18" s="14">
        <v>40054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189.51</v>
      </c>
      <c r="AA18" s="14">
        <f t="shared" si="0"/>
        <v>40386</v>
      </c>
      <c r="AB18" s="13">
        <f t="shared" si="2"/>
        <v>1552.6</v>
      </c>
      <c r="AC18" s="14">
        <f t="shared" si="2"/>
        <v>747358</v>
      </c>
    </row>
    <row r="19" spans="1:29" s="10" customFormat="1" ht="18" customHeight="1" x14ac:dyDescent="0.15">
      <c r="A19" s="9">
        <v>13</v>
      </c>
      <c r="B19" s="13">
        <v>760.92</v>
      </c>
      <c r="C19" s="14">
        <v>431165</v>
      </c>
      <c r="D19" s="13">
        <v>547.02</v>
      </c>
      <c r="E19" s="14">
        <v>301431</v>
      </c>
      <c r="F19" s="13">
        <v>137.34</v>
      </c>
      <c r="G19" s="14">
        <v>38113</v>
      </c>
      <c r="H19" s="13">
        <v>8.39</v>
      </c>
      <c r="I19" s="14">
        <v>2072</v>
      </c>
      <c r="J19" s="13">
        <v>0.77</v>
      </c>
      <c r="K19" s="14">
        <v>215</v>
      </c>
      <c r="L19" s="13">
        <v>0</v>
      </c>
      <c r="M19" s="14">
        <v>0</v>
      </c>
      <c r="N19" s="13">
        <f t="shared" si="1"/>
        <v>1454.44</v>
      </c>
      <c r="O19" s="14">
        <f t="shared" si="1"/>
        <v>772996</v>
      </c>
      <c r="P19" s="13">
        <v>4.8099999999999996</v>
      </c>
      <c r="Q19" s="14">
        <v>1341</v>
      </c>
      <c r="R19" s="13">
        <v>1.74</v>
      </c>
      <c r="S19" s="14">
        <v>429</v>
      </c>
      <c r="T19" s="13">
        <v>422.17</v>
      </c>
      <c r="U19" s="14">
        <v>91245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428.72</v>
      </c>
      <c r="AA19" s="14">
        <f t="shared" si="0"/>
        <v>93015</v>
      </c>
      <c r="AB19" s="13">
        <f t="shared" si="2"/>
        <v>1883.16</v>
      </c>
      <c r="AC19" s="14">
        <f t="shared" si="2"/>
        <v>866011</v>
      </c>
    </row>
    <row r="20" spans="1:29" s="10" customFormat="1" ht="18" customHeight="1" x14ac:dyDescent="0.15">
      <c r="A20" s="9">
        <v>14</v>
      </c>
      <c r="B20" s="13">
        <v>693.92</v>
      </c>
      <c r="C20" s="14">
        <v>413113</v>
      </c>
      <c r="D20" s="13">
        <v>260.42</v>
      </c>
      <c r="E20" s="14">
        <v>149858</v>
      </c>
      <c r="F20" s="13">
        <v>117.79</v>
      </c>
      <c r="G20" s="14">
        <v>34039</v>
      </c>
      <c r="H20" s="13">
        <v>7</v>
      </c>
      <c r="I20" s="14">
        <v>1754</v>
      </c>
      <c r="J20" s="13">
        <v>0</v>
      </c>
      <c r="K20" s="14">
        <v>0</v>
      </c>
      <c r="L20" s="13">
        <v>1.83</v>
      </c>
      <c r="M20" s="14">
        <v>409</v>
      </c>
      <c r="N20" s="13">
        <f t="shared" si="1"/>
        <v>1080.9599999999998</v>
      </c>
      <c r="O20" s="14">
        <f t="shared" si="1"/>
        <v>599173</v>
      </c>
      <c r="P20" s="13">
        <v>0.4</v>
      </c>
      <c r="Q20" s="14">
        <v>116</v>
      </c>
      <c r="R20" s="13">
        <v>3.76</v>
      </c>
      <c r="S20" s="14">
        <v>941</v>
      </c>
      <c r="T20" s="13">
        <v>471.35</v>
      </c>
      <c r="U20" s="14">
        <v>103244</v>
      </c>
      <c r="V20" s="13">
        <v>0</v>
      </c>
      <c r="W20" s="14">
        <v>0</v>
      </c>
      <c r="X20" s="13">
        <v>1.25</v>
      </c>
      <c r="Y20" s="14">
        <v>279</v>
      </c>
      <c r="Z20" s="13">
        <f t="shared" si="3"/>
        <v>476.76000000000005</v>
      </c>
      <c r="AA20" s="14">
        <f t="shared" si="0"/>
        <v>104580</v>
      </c>
      <c r="AB20" s="13">
        <f t="shared" si="2"/>
        <v>1557.7199999999998</v>
      </c>
      <c r="AC20" s="14">
        <f t="shared" si="2"/>
        <v>703753</v>
      </c>
    </row>
    <row r="21" spans="1:29" s="10" customFormat="1" ht="18" customHeight="1" x14ac:dyDescent="0.15">
      <c r="A21" s="9">
        <v>15</v>
      </c>
      <c r="B21" s="13">
        <v>488.65</v>
      </c>
      <c r="C21" s="14">
        <v>300799</v>
      </c>
      <c r="D21" s="13">
        <v>87.74</v>
      </c>
      <c r="E21" s="14">
        <v>52221</v>
      </c>
      <c r="F21" s="13">
        <v>39.549999999999997</v>
      </c>
      <c r="G21" s="14">
        <v>11826</v>
      </c>
      <c r="H21" s="13">
        <v>0.06</v>
      </c>
      <c r="I21" s="14">
        <v>15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615.99999999999989</v>
      </c>
      <c r="O21" s="14">
        <f t="shared" si="1"/>
        <v>364861</v>
      </c>
      <c r="P21" s="13">
        <v>1.48</v>
      </c>
      <c r="Q21" s="14">
        <v>442</v>
      </c>
      <c r="R21" s="13">
        <v>0.04</v>
      </c>
      <c r="S21" s="14">
        <v>10</v>
      </c>
      <c r="T21" s="13">
        <v>443.17</v>
      </c>
      <c r="U21" s="14">
        <v>96678</v>
      </c>
      <c r="V21" s="13">
        <v>1.78</v>
      </c>
      <c r="W21" s="14">
        <v>532</v>
      </c>
      <c r="X21" s="13">
        <v>0</v>
      </c>
      <c r="Y21" s="14">
        <v>0</v>
      </c>
      <c r="Z21" s="13">
        <f t="shared" si="3"/>
        <v>446.46999999999997</v>
      </c>
      <c r="AA21" s="14">
        <f t="shared" si="0"/>
        <v>97662</v>
      </c>
      <c r="AB21" s="13">
        <f t="shared" si="2"/>
        <v>1062.4699999999998</v>
      </c>
      <c r="AC21" s="14">
        <f t="shared" si="2"/>
        <v>462523</v>
      </c>
    </row>
    <row r="22" spans="1:29" s="10" customFormat="1" ht="18" customHeight="1" x14ac:dyDescent="0.15">
      <c r="A22" s="9">
        <v>16</v>
      </c>
      <c r="B22" s="13">
        <v>207.15</v>
      </c>
      <c r="C22" s="14">
        <v>130506</v>
      </c>
      <c r="D22" s="13">
        <v>21.23</v>
      </c>
      <c r="E22" s="14">
        <v>12706</v>
      </c>
      <c r="F22" s="13">
        <v>9.31</v>
      </c>
      <c r="G22" s="14">
        <v>2830</v>
      </c>
      <c r="H22" s="13">
        <v>1.61</v>
      </c>
      <c r="I22" s="14">
        <v>410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239.3</v>
      </c>
      <c r="O22" s="14">
        <f t="shared" si="1"/>
        <v>146452</v>
      </c>
      <c r="P22" s="13">
        <v>4.71</v>
      </c>
      <c r="Q22" s="14">
        <v>1433</v>
      </c>
      <c r="R22" s="13">
        <v>2.14</v>
      </c>
      <c r="S22" s="14">
        <v>545</v>
      </c>
      <c r="T22" s="13">
        <v>279.8</v>
      </c>
      <c r="U22" s="14">
        <v>64703</v>
      </c>
      <c r="V22" s="13">
        <v>0</v>
      </c>
      <c r="W22" s="14">
        <v>0</v>
      </c>
      <c r="X22" s="13">
        <v>1.35</v>
      </c>
      <c r="Y22" s="14">
        <v>315</v>
      </c>
      <c r="Z22" s="13">
        <f t="shared" si="3"/>
        <v>288.00000000000006</v>
      </c>
      <c r="AA22" s="14">
        <f t="shared" si="0"/>
        <v>66996</v>
      </c>
      <c r="AB22" s="13">
        <f t="shared" si="2"/>
        <v>527.30000000000007</v>
      </c>
      <c r="AC22" s="14">
        <f t="shared" si="2"/>
        <v>213448</v>
      </c>
    </row>
    <row r="23" spans="1:29" s="10" customFormat="1" ht="18" customHeight="1" x14ac:dyDescent="0.15">
      <c r="A23" s="9">
        <v>17</v>
      </c>
      <c r="B23" s="13">
        <v>59.73</v>
      </c>
      <c r="C23" s="14">
        <v>38291</v>
      </c>
      <c r="D23" s="13">
        <v>22.77</v>
      </c>
      <c r="E23" s="14">
        <v>12810</v>
      </c>
      <c r="F23" s="13">
        <v>1.37</v>
      </c>
      <c r="G23" s="14">
        <v>424</v>
      </c>
      <c r="H23" s="13">
        <v>0.18</v>
      </c>
      <c r="I23" s="14">
        <v>46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84.050000000000011</v>
      </c>
      <c r="O23" s="14">
        <f t="shared" si="1"/>
        <v>51571</v>
      </c>
      <c r="P23" s="13">
        <v>5.55</v>
      </c>
      <c r="Q23" s="14">
        <v>1714</v>
      </c>
      <c r="R23" s="13">
        <v>0</v>
      </c>
      <c r="S23" s="14">
        <v>0</v>
      </c>
      <c r="T23" s="13">
        <v>704.79</v>
      </c>
      <c r="U23" s="14">
        <v>166960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710.33999999999992</v>
      </c>
      <c r="AA23" s="14">
        <f t="shared" si="3"/>
        <v>168674</v>
      </c>
      <c r="AB23" s="13">
        <f t="shared" si="2"/>
        <v>794.38999999999987</v>
      </c>
      <c r="AC23" s="14">
        <f t="shared" si="2"/>
        <v>220245</v>
      </c>
    </row>
    <row r="24" spans="1:29" s="10" customFormat="1" ht="18" customHeight="1" x14ac:dyDescent="0.15">
      <c r="A24" s="9">
        <v>18</v>
      </c>
      <c r="B24" s="13">
        <v>29.67</v>
      </c>
      <c r="C24" s="14">
        <v>19166</v>
      </c>
      <c r="D24" s="13">
        <v>5.7</v>
      </c>
      <c r="E24" s="14">
        <v>3503</v>
      </c>
      <c r="F24" s="13">
        <v>1.75</v>
      </c>
      <c r="G24" s="14">
        <v>550</v>
      </c>
      <c r="H24" s="13">
        <v>0.12</v>
      </c>
      <c r="I24" s="14">
        <v>31</v>
      </c>
      <c r="J24" s="13">
        <v>0</v>
      </c>
      <c r="K24" s="14">
        <v>0</v>
      </c>
      <c r="L24" s="13">
        <v>12.57</v>
      </c>
      <c r="M24" s="14">
        <v>3054</v>
      </c>
      <c r="N24" s="13">
        <f t="shared" si="1"/>
        <v>49.81</v>
      </c>
      <c r="O24" s="14">
        <f t="shared" si="1"/>
        <v>26304</v>
      </c>
      <c r="P24" s="13">
        <v>5.09</v>
      </c>
      <c r="Q24" s="14">
        <v>1597</v>
      </c>
      <c r="R24" s="13">
        <v>0</v>
      </c>
      <c r="S24" s="14">
        <v>0</v>
      </c>
      <c r="T24" s="13">
        <v>778.18</v>
      </c>
      <c r="U24" s="14">
        <v>189083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783.27</v>
      </c>
      <c r="AA24" s="14">
        <f t="shared" si="3"/>
        <v>190680</v>
      </c>
      <c r="AB24" s="13">
        <f t="shared" si="2"/>
        <v>833.07999999999993</v>
      </c>
      <c r="AC24" s="14">
        <f t="shared" si="2"/>
        <v>216984</v>
      </c>
    </row>
    <row r="25" spans="1:29" s="10" customFormat="1" ht="18" customHeight="1" x14ac:dyDescent="0.15">
      <c r="A25" s="9">
        <v>19</v>
      </c>
      <c r="B25" s="13">
        <v>35.97</v>
      </c>
      <c r="C25" s="14">
        <v>23420</v>
      </c>
      <c r="D25" s="13">
        <v>58.15</v>
      </c>
      <c r="E25" s="14">
        <v>36750</v>
      </c>
      <c r="F25" s="13">
        <v>0.51</v>
      </c>
      <c r="G25" s="14">
        <v>163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94.63000000000001</v>
      </c>
      <c r="O25" s="14">
        <f t="shared" si="1"/>
        <v>60333</v>
      </c>
      <c r="P25" s="13">
        <v>19.329999999999998</v>
      </c>
      <c r="Q25" s="14">
        <v>6002</v>
      </c>
      <c r="R25" s="13">
        <v>0</v>
      </c>
      <c r="S25" s="14">
        <v>0</v>
      </c>
      <c r="T25" s="13">
        <v>214.3</v>
      </c>
      <c r="U25" s="14">
        <v>52025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233.63</v>
      </c>
      <c r="AA25" s="14">
        <f t="shared" si="3"/>
        <v>58027</v>
      </c>
      <c r="AB25" s="13">
        <f t="shared" si="2"/>
        <v>328.26</v>
      </c>
      <c r="AC25" s="14">
        <f t="shared" si="2"/>
        <v>118360</v>
      </c>
    </row>
    <row r="26" spans="1:29" s="10" customFormat="1" ht="18" customHeight="1" thickBot="1" x14ac:dyDescent="0.2">
      <c r="A26" s="15" t="s">
        <v>20</v>
      </c>
      <c r="B26" s="16">
        <v>119.31</v>
      </c>
      <c r="C26" s="17">
        <v>72893</v>
      </c>
      <c r="D26" s="16">
        <v>65.87</v>
      </c>
      <c r="E26" s="17">
        <v>33029</v>
      </c>
      <c r="F26" s="16">
        <v>1.05</v>
      </c>
      <c r="G26" s="17">
        <v>340</v>
      </c>
      <c r="H26" s="16">
        <v>0</v>
      </c>
      <c r="I26" s="17">
        <v>0</v>
      </c>
      <c r="J26" s="16">
        <v>0</v>
      </c>
      <c r="K26" s="17">
        <v>0</v>
      </c>
      <c r="L26" s="16">
        <v>44.96</v>
      </c>
      <c r="M26" s="17">
        <v>11195</v>
      </c>
      <c r="N26" s="16">
        <f>SUM(B26,D26,F26,H26,J26,L26)</f>
        <v>231.19000000000003</v>
      </c>
      <c r="O26" s="17">
        <f>SUM(C26,E26,G26,I26,K26,M26)</f>
        <v>117457</v>
      </c>
      <c r="P26" s="16">
        <v>21.17</v>
      </c>
      <c r="Q26" s="17">
        <v>6859</v>
      </c>
      <c r="R26" s="16">
        <v>0</v>
      </c>
      <c r="S26" s="17">
        <v>0</v>
      </c>
      <c r="T26" s="16">
        <v>384.71</v>
      </c>
      <c r="U26" s="17">
        <v>84103</v>
      </c>
      <c r="V26" s="16">
        <v>1</v>
      </c>
      <c r="W26" s="17">
        <v>324</v>
      </c>
      <c r="X26" s="16">
        <v>0</v>
      </c>
      <c r="Y26" s="17">
        <v>0</v>
      </c>
      <c r="Z26" s="16">
        <f t="shared" si="3"/>
        <v>406.88</v>
      </c>
      <c r="AA26" s="17">
        <f t="shared" si="3"/>
        <v>91286</v>
      </c>
      <c r="AB26" s="16">
        <f t="shared" si="2"/>
        <v>638.07000000000005</v>
      </c>
      <c r="AC26" s="17">
        <f t="shared" si="2"/>
        <v>208743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5882.28</v>
      </c>
      <c r="C27" s="20">
        <f t="shared" si="4"/>
        <v>2611313</v>
      </c>
      <c r="D27" s="19">
        <f t="shared" si="4"/>
        <v>3761.0699999999997</v>
      </c>
      <c r="E27" s="20">
        <f t="shared" si="4"/>
        <v>1681676</v>
      </c>
      <c r="F27" s="19">
        <f t="shared" si="4"/>
        <v>332.26000000000005</v>
      </c>
      <c r="G27" s="20">
        <f t="shared" si="4"/>
        <v>94531</v>
      </c>
      <c r="H27" s="19">
        <f t="shared" si="4"/>
        <v>199.40000000000003</v>
      </c>
      <c r="I27" s="20">
        <f t="shared" si="4"/>
        <v>45043</v>
      </c>
      <c r="J27" s="19">
        <f t="shared" si="4"/>
        <v>2.9899999999999998</v>
      </c>
      <c r="K27" s="20">
        <f t="shared" si="4"/>
        <v>591</v>
      </c>
      <c r="L27" s="19">
        <f t="shared" si="4"/>
        <v>197.38</v>
      </c>
      <c r="M27" s="20">
        <f t="shared" si="4"/>
        <v>26069</v>
      </c>
      <c r="N27" s="19">
        <f t="shared" si="4"/>
        <v>10375.379999999997</v>
      </c>
      <c r="O27" s="21">
        <f t="shared" si="4"/>
        <v>4459223</v>
      </c>
      <c r="P27" s="19">
        <f t="shared" si="4"/>
        <v>62.870000000000005</v>
      </c>
      <c r="Q27" s="20">
        <f t="shared" si="4"/>
        <v>19593</v>
      </c>
      <c r="R27" s="19">
        <f t="shared" si="4"/>
        <v>9.26</v>
      </c>
      <c r="S27" s="20">
        <f t="shared" si="4"/>
        <v>2307</v>
      </c>
      <c r="T27" s="19">
        <f t="shared" si="4"/>
        <v>4591.45</v>
      </c>
      <c r="U27" s="20">
        <f t="shared" si="4"/>
        <v>990497</v>
      </c>
      <c r="V27" s="19">
        <f t="shared" si="4"/>
        <v>2.7800000000000002</v>
      </c>
      <c r="W27" s="20">
        <f t="shared" si="4"/>
        <v>856</v>
      </c>
      <c r="X27" s="19">
        <f t="shared" si="4"/>
        <v>50.44</v>
      </c>
      <c r="Y27" s="20">
        <f t="shared" si="4"/>
        <v>7395</v>
      </c>
      <c r="Z27" s="19">
        <f t="shared" si="4"/>
        <v>4716.7999999999993</v>
      </c>
      <c r="AA27" s="21">
        <f t="shared" si="4"/>
        <v>1020648</v>
      </c>
      <c r="AB27" s="19">
        <f t="shared" si="4"/>
        <v>15092.179999999997</v>
      </c>
      <c r="AC27" s="20">
        <f t="shared" si="4"/>
        <v>5479871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50.73</v>
      </c>
      <c r="Q31" s="24"/>
      <c r="R31" s="19">
        <v>55.96</v>
      </c>
      <c r="S31" s="24"/>
      <c r="T31" s="19">
        <v>68.38</v>
      </c>
      <c r="U31" s="24"/>
      <c r="V31" s="19">
        <v>259.95</v>
      </c>
      <c r="W31" s="20">
        <v>198542</v>
      </c>
      <c r="X31" s="19">
        <v>0.75</v>
      </c>
      <c r="Y31" s="24"/>
      <c r="Z31" s="19">
        <v>0</v>
      </c>
      <c r="AA31" s="24"/>
      <c r="AB31" s="19">
        <f>SUM(AB27,R31,T31,V31,X31,Z31,P31)</f>
        <v>15527.949999999995</v>
      </c>
      <c r="AC31" s="25">
        <f>AC27</f>
        <v>5479871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2025-09-09T02:41:09Z</dcterms:created>
  <dcterms:modified xsi:type="dcterms:W3CDTF">2025-09-09T02:41:15Z</dcterms:modified>
</cp:coreProperties>
</file>