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C0D3D39-EE91-4A0D-AA12-60713059D1D7}" xr6:coauthVersionLast="47" xr6:coauthVersionMax="47" xr10:uidLastSave="{00000000-0000-0000-0000-000000000000}"/>
  <bookViews>
    <workbookView xWindow="1950" yWindow="1950" windowWidth="28800" windowHeight="15345" xr2:uid="{77FCB422-484F-445B-AFBC-5F8C17636CB7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B26" i="1"/>
  <c r="AC10" i="1"/>
  <c r="Z27" i="1"/>
  <c r="AC25" i="1"/>
  <c r="AC9" i="1"/>
  <c r="AB9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A27" i="1"/>
  <c r="AB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<sst xmlns="http://schemas.openxmlformats.org/spreadsheetml/2006/main" count="77" uniqueCount="32">
  <si>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</si>
  <si>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</si>
  <si>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</si>
  <si>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</si>
  <si>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</si>
  <si>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</si>
  <si>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</si>
  <si>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</si>
  <si>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</si>
  <si>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</si>
  <si>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</si>
  <si>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</si>
  <si>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</si>
  <si>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</si>
  <si>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</si>
  <si>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</si>
  <si>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</si>
  <si>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</si>
  <si>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</si>
  <si>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</si>
  <si>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</si>
  <si>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</si>
  <si>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</si>
  <si>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</si>
  <si>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</si>
  <si>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</si>
  <si>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</si>
  <si>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</si>
  <si>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</si>
  <si>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</si>
  <si>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上益城</t>
    <phoneticPr fontId="6"/>
  </si>
  <si>
    <t>御船町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</si>
</sst>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7BBFD679-131B-4644-8B2D-BEE1999BFF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26248-05F6-40F7-8063-F4148A8171CE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0.28000000000000003</v>
      </c>
      <c r="C7" s="14">
        <v>0</v>
      </c>
      <c r="D7" s="13">
        <v>1.23</v>
      </c>
      <c r="E7" s="14">
        <v>0</v>
      </c>
      <c r="F7" s="13">
        <v>0</v>
      </c>
      <c r="G7" s="14">
        <v>0</v>
      </c>
      <c r="H7" s="13">
        <v>1.03</v>
      </c>
      <c r="I7" s="14">
        <v>0</v>
      </c>
      <c r="J7" s="13">
        <v>0</v>
      </c>
      <c r="K7" s="14">
        <v>0</v>
      </c>
      <c r="L7" s="13">
        <v>0.59</v>
      </c>
      <c r="M7" s="14">
        <v>0</v>
      </c>
      <c r="N7" s="13">
        <f>SUM(B7,D7,F7,H7,J7,L7)</f>
        <v>3.13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3.13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0.32</v>
      </c>
      <c r="C8" s="14">
        <v>0</v>
      </c>
      <c r="D8" s="13">
        <v>3.16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3.48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3.48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0.2</v>
      </c>
      <c r="E9" s="14">
        <v>5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0.2</v>
      </c>
      <c r="O9" s="14">
        <f t="shared" si="1"/>
        <v>5</v>
      </c>
      <c r="P9" s="13">
        <v>0</v>
      </c>
      <c r="Q9" s="14">
        <v>0</v>
      </c>
      <c r="R9" s="13">
        <v>0</v>
      </c>
      <c r="S9" s="14">
        <v>0</v>
      </c>
      <c r="T9" s="13">
        <v>0.24</v>
      </c>
      <c r="U9" s="14">
        <v>13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0.24</v>
      </c>
      <c r="AA9" s="14">
        <f t="shared" si="0"/>
        <v>13</v>
      </c>
      <c r="AB9" s="13">
        <f t="shared" si="2"/>
        <v>0.44</v>
      </c>
      <c r="AC9" s="14">
        <f t="shared" si="2"/>
        <v>18</v>
      </c>
    </row>
    <row r="10" spans="1:29" s="10" customFormat="1" ht="18" customHeight="1" x14ac:dyDescent="0.15">
      <c r="A10" s="9">
        <v>4</v>
      </c>
      <c r="B10" s="13">
        <v>2.02</v>
      </c>
      <c r="C10" s="14">
        <v>174</v>
      </c>
      <c r="D10" s="13">
        <v>0.95</v>
      </c>
      <c r="E10" s="14">
        <v>79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3.31</v>
      </c>
      <c r="M10" s="14">
        <v>243</v>
      </c>
      <c r="N10" s="13">
        <f t="shared" si="1"/>
        <v>6.2799999999999994</v>
      </c>
      <c r="O10" s="14">
        <f t="shared" si="1"/>
        <v>496</v>
      </c>
      <c r="P10" s="13">
        <v>0</v>
      </c>
      <c r="Q10" s="14">
        <v>0</v>
      </c>
      <c r="R10" s="13">
        <v>0</v>
      </c>
      <c r="S10" s="14">
        <v>0</v>
      </c>
      <c r="T10" s="13">
        <v>0.04</v>
      </c>
      <c r="U10" s="14">
        <v>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0.04</v>
      </c>
      <c r="AA10" s="14">
        <f t="shared" si="0"/>
        <v>3</v>
      </c>
      <c r="AB10" s="13">
        <f t="shared" si="2"/>
        <v>6.3199999999999994</v>
      </c>
      <c r="AC10" s="14">
        <f t="shared" si="2"/>
        <v>499</v>
      </c>
    </row>
    <row r="11" spans="1:29" s="10" customFormat="1" ht="18" customHeight="1" x14ac:dyDescent="0.15">
      <c r="A11" s="9">
        <v>5</v>
      </c>
      <c r="B11" s="13">
        <v>1.8</v>
      </c>
      <c r="C11" s="14">
        <v>294</v>
      </c>
      <c r="D11" s="13">
        <v>3.04</v>
      </c>
      <c r="E11" s="14">
        <v>425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4.84</v>
      </c>
      <c r="O11" s="14">
        <f t="shared" si="1"/>
        <v>719</v>
      </c>
      <c r="P11" s="13">
        <v>0</v>
      </c>
      <c r="Q11" s="14">
        <v>0</v>
      </c>
      <c r="R11" s="13">
        <v>0</v>
      </c>
      <c r="S11" s="14">
        <v>0</v>
      </c>
      <c r="T11" s="13">
        <v>20.86</v>
      </c>
      <c r="U11" s="14">
        <v>2012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20.86</v>
      </c>
      <c r="AA11" s="14">
        <f t="shared" si="0"/>
        <v>2012</v>
      </c>
      <c r="AB11" s="13">
        <f t="shared" si="2"/>
        <v>25.7</v>
      </c>
      <c r="AC11" s="14">
        <f t="shared" si="2"/>
        <v>2731</v>
      </c>
    </row>
    <row r="12" spans="1:29" s="10" customFormat="1" ht="18" customHeight="1" x14ac:dyDescent="0.15">
      <c r="A12" s="9">
        <v>6</v>
      </c>
      <c r="B12" s="13">
        <v>0.75</v>
      </c>
      <c r="C12" s="14">
        <v>157</v>
      </c>
      <c r="D12" s="13">
        <v>7.23</v>
      </c>
      <c r="E12" s="14">
        <v>1465</v>
      </c>
      <c r="F12" s="13">
        <v>0</v>
      </c>
      <c r="G12" s="14">
        <v>0</v>
      </c>
      <c r="H12" s="13">
        <v>0.11</v>
      </c>
      <c r="I12" s="14">
        <v>13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8.09</v>
      </c>
      <c r="O12" s="14">
        <f t="shared" si="1"/>
        <v>1635</v>
      </c>
      <c r="P12" s="13">
        <v>0</v>
      </c>
      <c r="Q12" s="14">
        <v>0</v>
      </c>
      <c r="R12" s="13">
        <v>0</v>
      </c>
      <c r="S12" s="14">
        <v>0</v>
      </c>
      <c r="T12" s="13">
        <v>0.72</v>
      </c>
      <c r="U12" s="14">
        <v>80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0.72</v>
      </c>
      <c r="AA12" s="14">
        <f t="shared" si="0"/>
        <v>80</v>
      </c>
      <c r="AB12" s="13">
        <f t="shared" si="2"/>
        <v>8.81</v>
      </c>
      <c r="AC12" s="14">
        <f t="shared" si="2"/>
        <v>1715</v>
      </c>
    </row>
    <row r="13" spans="1:29" s="10" customFormat="1" ht="18" customHeight="1" x14ac:dyDescent="0.15">
      <c r="A13" s="9">
        <v>7</v>
      </c>
      <c r="B13" s="13">
        <v>10.08</v>
      </c>
      <c r="C13" s="14">
        <v>3094</v>
      </c>
      <c r="D13" s="13">
        <v>30.6</v>
      </c>
      <c r="E13" s="14">
        <v>8381</v>
      </c>
      <c r="F13" s="13">
        <v>0</v>
      </c>
      <c r="G13" s="14">
        <v>0</v>
      </c>
      <c r="H13" s="13">
        <v>4.66</v>
      </c>
      <c r="I13" s="14">
        <v>612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45.34</v>
      </c>
      <c r="O13" s="14">
        <f t="shared" si="1"/>
        <v>12087</v>
      </c>
      <c r="P13" s="13">
        <v>0</v>
      </c>
      <c r="Q13" s="14">
        <v>0</v>
      </c>
      <c r="R13" s="13">
        <v>0.22</v>
      </c>
      <c r="S13" s="14">
        <v>29</v>
      </c>
      <c r="T13" s="13">
        <v>1.6</v>
      </c>
      <c r="U13" s="14">
        <v>187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1.82</v>
      </c>
      <c r="AA13" s="14">
        <f t="shared" si="0"/>
        <v>216</v>
      </c>
      <c r="AB13" s="13">
        <f t="shared" si="2"/>
        <v>47.160000000000004</v>
      </c>
      <c r="AC13" s="14">
        <f t="shared" si="2"/>
        <v>12303</v>
      </c>
    </row>
    <row r="14" spans="1:29" s="10" customFormat="1" ht="18" customHeight="1" x14ac:dyDescent="0.15">
      <c r="A14" s="9">
        <v>8</v>
      </c>
      <c r="B14" s="13">
        <v>4.21</v>
      </c>
      <c r="C14" s="14">
        <v>1464</v>
      </c>
      <c r="D14" s="13">
        <v>24.75</v>
      </c>
      <c r="E14" s="14">
        <v>8284</v>
      </c>
      <c r="F14" s="13">
        <v>0</v>
      </c>
      <c r="G14" s="14">
        <v>0</v>
      </c>
      <c r="H14" s="13">
        <v>5.44</v>
      </c>
      <c r="I14" s="14">
        <v>740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34.4</v>
      </c>
      <c r="O14" s="14">
        <f t="shared" si="1"/>
        <v>10488</v>
      </c>
      <c r="P14" s="13">
        <v>0</v>
      </c>
      <c r="Q14" s="14">
        <v>0</v>
      </c>
      <c r="R14" s="13">
        <v>4.46</v>
      </c>
      <c r="S14" s="14">
        <v>607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4.46</v>
      </c>
      <c r="AA14" s="14">
        <f t="shared" si="0"/>
        <v>607</v>
      </c>
      <c r="AB14" s="13">
        <f t="shared" si="2"/>
        <v>38.86</v>
      </c>
      <c r="AC14" s="14">
        <f t="shared" si="2"/>
        <v>11095</v>
      </c>
    </row>
    <row r="15" spans="1:29" s="10" customFormat="1" ht="18" customHeight="1" x14ac:dyDescent="0.15">
      <c r="A15" s="9">
        <v>9</v>
      </c>
      <c r="B15" s="13">
        <v>6.85</v>
      </c>
      <c r="C15" s="14">
        <v>2962</v>
      </c>
      <c r="D15" s="13">
        <v>43.81</v>
      </c>
      <c r="E15" s="14">
        <v>17944</v>
      </c>
      <c r="F15" s="13">
        <v>0</v>
      </c>
      <c r="G15" s="14">
        <v>0</v>
      </c>
      <c r="H15" s="13">
        <v>17.07</v>
      </c>
      <c r="I15" s="14">
        <v>2397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67.73</v>
      </c>
      <c r="O15" s="14">
        <f t="shared" si="1"/>
        <v>23303</v>
      </c>
      <c r="P15" s="13">
        <v>0</v>
      </c>
      <c r="Q15" s="14">
        <v>0</v>
      </c>
      <c r="R15" s="13">
        <v>0</v>
      </c>
      <c r="S15" s="14">
        <v>0</v>
      </c>
      <c r="T15" s="13">
        <v>7.37</v>
      </c>
      <c r="U15" s="14">
        <v>1079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7.37</v>
      </c>
      <c r="AA15" s="14">
        <f t="shared" si="0"/>
        <v>1079</v>
      </c>
      <c r="AB15" s="13">
        <f t="shared" si="2"/>
        <v>75.100000000000009</v>
      </c>
      <c r="AC15" s="14">
        <f t="shared" si="2"/>
        <v>24382</v>
      </c>
    </row>
    <row r="16" spans="1:29" s="10" customFormat="1" ht="18" customHeight="1" x14ac:dyDescent="0.15">
      <c r="A16" s="9">
        <v>10</v>
      </c>
      <c r="B16" s="13">
        <v>53.94</v>
      </c>
      <c r="C16" s="14">
        <v>25196</v>
      </c>
      <c r="D16" s="13">
        <v>47.43</v>
      </c>
      <c r="E16" s="14">
        <v>21204</v>
      </c>
      <c r="F16" s="13">
        <v>0</v>
      </c>
      <c r="G16" s="14">
        <v>0</v>
      </c>
      <c r="H16" s="13">
        <v>12.34</v>
      </c>
      <c r="I16" s="14">
        <v>1817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113.71000000000001</v>
      </c>
      <c r="O16" s="14">
        <f t="shared" si="1"/>
        <v>48217</v>
      </c>
      <c r="P16" s="13">
        <v>0</v>
      </c>
      <c r="Q16" s="14">
        <v>0</v>
      </c>
      <c r="R16" s="13">
        <v>6.89</v>
      </c>
      <c r="S16" s="14">
        <v>1012</v>
      </c>
      <c r="T16" s="13">
        <v>2.42</v>
      </c>
      <c r="U16" s="14">
        <v>375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9.3099999999999987</v>
      </c>
      <c r="AA16" s="14">
        <f t="shared" si="0"/>
        <v>1387</v>
      </c>
      <c r="AB16" s="13">
        <f t="shared" si="2"/>
        <v>123.02000000000001</v>
      </c>
      <c r="AC16" s="14">
        <f t="shared" si="2"/>
        <v>49604</v>
      </c>
    </row>
    <row r="17" spans="1:29" s="10" customFormat="1" ht="18" customHeight="1" x14ac:dyDescent="0.15">
      <c r="A17" s="9">
        <v>11</v>
      </c>
      <c r="B17" s="13">
        <v>30.75</v>
      </c>
      <c r="C17" s="14">
        <v>14668</v>
      </c>
      <c r="D17" s="13">
        <v>107.94</v>
      </c>
      <c r="E17" s="14">
        <v>49510</v>
      </c>
      <c r="F17" s="13">
        <v>0</v>
      </c>
      <c r="G17" s="14">
        <v>0</v>
      </c>
      <c r="H17" s="13">
        <v>1.91</v>
      </c>
      <c r="I17" s="14">
        <v>283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140.6</v>
      </c>
      <c r="O17" s="14">
        <f t="shared" si="1"/>
        <v>64461</v>
      </c>
      <c r="P17" s="13">
        <v>0</v>
      </c>
      <c r="Q17" s="14">
        <v>0</v>
      </c>
      <c r="R17" s="13">
        <v>31.02</v>
      </c>
      <c r="S17" s="14">
        <v>4593</v>
      </c>
      <c r="T17" s="13">
        <v>10.99</v>
      </c>
      <c r="U17" s="14">
        <v>1715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42.01</v>
      </c>
      <c r="AA17" s="14">
        <f t="shared" si="0"/>
        <v>6308</v>
      </c>
      <c r="AB17" s="13">
        <f t="shared" si="2"/>
        <v>182.60999999999999</v>
      </c>
      <c r="AC17" s="14">
        <f t="shared" si="2"/>
        <v>70769</v>
      </c>
    </row>
    <row r="18" spans="1:29" s="10" customFormat="1" ht="18" customHeight="1" x14ac:dyDescent="0.15">
      <c r="A18" s="9">
        <v>12</v>
      </c>
      <c r="B18" s="13">
        <v>135.24</v>
      </c>
      <c r="C18" s="14">
        <v>66612</v>
      </c>
      <c r="D18" s="13">
        <v>230.52</v>
      </c>
      <c r="E18" s="14">
        <v>108461</v>
      </c>
      <c r="F18" s="13">
        <v>0.1</v>
      </c>
      <c r="G18" s="14">
        <v>26</v>
      </c>
      <c r="H18" s="13">
        <v>7.67</v>
      </c>
      <c r="I18" s="14">
        <v>1159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373.53000000000003</v>
      </c>
      <c r="O18" s="14">
        <f t="shared" si="1"/>
        <v>176258</v>
      </c>
      <c r="P18" s="13">
        <v>0</v>
      </c>
      <c r="Q18" s="14">
        <v>0</v>
      </c>
      <c r="R18" s="13">
        <v>16.739999999999998</v>
      </c>
      <c r="S18" s="14">
        <v>2527</v>
      </c>
      <c r="T18" s="13">
        <v>61.51</v>
      </c>
      <c r="U18" s="14">
        <v>9818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78.25</v>
      </c>
      <c r="AA18" s="14">
        <f t="shared" si="0"/>
        <v>12345</v>
      </c>
      <c r="AB18" s="13">
        <f t="shared" si="2"/>
        <v>451.78000000000003</v>
      </c>
      <c r="AC18" s="14">
        <f t="shared" si="2"/>
        <v>188603</v>
      </c>
    </row>
    <row r="19" spans="1:29" s="10" customFormat="1" ht="18" customHeight="1" x14ac:dyDescent="0.15">
      <c r="A19" s="9">
        <v>13</v>
      </c>
      <c r="B19" s="13">
        <v>413.79</v>
      </c>
      <c r="C19" s="14">
        <v>207514</v>
      </c>
      <c r="D19" s="13">
        <v>299.95</v>
      </c>
      <c r="E19" s="14">
        <v>141390</v>
      </c>
      <c r="F19" s="13">
        <v>0.45</v>
      </c>
      <c r="G19" s="14">
        <v>118</v>
      </c>
      <c r="H19" s="13">
        <v>3.9</v>
      </c>
      <c r="I19" s="14">
        <v>597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718.09</v>
      </c>
      <c r="O19" s="14">
        <f t="shared" si="1"/>
        <v>349619</v>
      </c>
      <c r="P19" s="13">
        <v>0.31</v>
      </c>
      <c r="Q19" s="14">
        <v>81</v>
      </c>
      <c r="R19" s="13">
        <v>5.08</v>
      </c>
      <c r="S19" s="14">
        <v>718</v>
      </c>
      <c r="T19" s="13">
        <v>143.76</v>
      </c>
      <c r="U19" s="14">
        <v>22720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149.14999999999998</v>
      </c>
      <c r="AA19" s="14">
        <f t="shared" si="0"/>
        <v>23519</v>
      </c>
      <c r="AB19" s="13">
        <f t="shared" si="2"/>
        <v>867.24</v>
      </c>
      <c r="AC19" s="14">
        <f t="shared" si="2"/>
        <v>373138</v>
      </c>
    </row>
    <row r="20" spans="1:29" s="10" customFormat="1" ht="18" customHeight="1" x14ac:dyDescent="0.15">
      <c r="A20" s="9">
        <v>14</v>
      </c>
      <c r="B20" s="13">
        <v>455.33</v>
      </c>
      <c r="C20" s="14">
        <v>231445</v>
      </c>
      <c r="D20" s="13">
        <v>196.92</v>
      </c>
      <c r="E20" s="14">
        <v>94493</v>
      </c>
      <c r="F20" s="13">
        <v>0.61</v>
      </c>
      <c r="G20" s="14">
        <v>161</v>
      </c>
      <c r="H20" s="13">
        <v>4.1900000000000004</v>
      </c>
      <c r="I20" s="14">
        <v>650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657.05000000000007</v>
      </c>
      <c r="O20" s="14">
        <f t="shared" si="1"/>
        <v>326749</v>
      </c>
      <c r="P20" s="13">
        <v>0.3</v>
      </c>
      <c r="Q20" s="14">
        <v>79</v>
      </c>
      <c r="R20" s="13">
        <v>5.18</v>
      </c>
      <c r="S20" s="14">
        <v>802</v>
      </c>
      <c r="T20" s="13">
        <v>430.45</v>
      </c>
      <c r="U20" s="14">
        <v>68290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435.93</v>
      </c>
      <c r="AA20" s="14">
        <f t="shared" si="0"/>
        <v>69171</v>
      </c>
      <c r="AB20" s="13">
        <f t="shared" si="2"/>
        <v>1092.98</v>
      </c>
      <c r="AC20" s="14">
        <f t="shared" si="2"/>
        <v>395920</v>
      </c>
    </row>
    <row r="21" spans="1:29" s="10" customFormat="1" ht="18" customHeight="1" x14ac:dyDescent="0.15">
      <c r="A21" s="9">
        <v>15</v>
      </c>
      <c r="B21" s="13">
        <v>223.81</v>
      </c>
      <c r="C21" s="14">
        <v>114487</v>
      </c>
      <c r="D21" s="13">
        <v>80.239999999999995</v>
      </c>
      <c r="E21" s="14">
        <v>38673</v>
      </c>
      <c r="F21" s="13">
        <v>0.34</v>
      </c>
      <c r="G21" s="14">
        <v>91</v>
      </c>
      <c r="H21" s="13">
        <v>1.03</v>
      </c>
      <c r="I21" s="14">
        <v>161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305.41999999999996</v>
      </c>
      <c r="O21" s="14">
        <f t="shared" si="1"/>
        <v>153412</v>
      </c>
      <c r="P21" s="13">
        <v>1.33</v>
      </c>
      <c r="Q21" s="14">
        <v>352</v>
      </c>
      <c r="R21" s="13">
        <v>3.94</v>
      </c>
      <c r="S21" s="14">
        <v>619</v>
      </c>
      <c r="T21" s="13">
        <v>487.44</v>
      </c>
      <c r="U21" s="14">
        <v>77871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492.71</v>
      </c>
      <c r="AA21" s="14">
        <f t="shared" si="0"/>
        <v>78842</v>
      </c>
      <c r="AB21" s="13">
        <f t="shared" si="2"/>
        <v>798.12999999999988</v>
      </c>
      <c r="AC21" s="14">
        <f t="shared" si="2"/>
        <v>232254</v>
      </c>
    </row>
    <row r="22" spans="1:29" s="10" customFormat="1" ht="18" customHeight="1" x14ac:dyDescent="0.15">
      <c r="A22" s="9">
        <v>16</v>
      </c>
      <c r="B22" s="13">
        <v>47.33</v>
      </c>
      <c r="C22" s="14">
        <v>24381</v>
      </c>
      <c r="D22" s="13">
        <v>25.06</v>
      </c>
      <c r="E22" s="14">
        <v>12107</v>
      </c>
      <c r="F22" s="13">
        <v>0</v>
      </c>
      <c r="G22" s="14">
        <v>0</v>
      </c>
      <c r="H22" s="13">
        <v>0.56999999999999995</v>
      </c>
      <c r="I22" s="14">
        <v>90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72.959999999999994</v>
      </c>
      <c r="O22" s="14">
        <f t="shared" si="1"/>
        <v>36578</v>
      </c>
      <c r="P22" s="13">
        <v>0.63</v>
      </c>
      <c r="Q22" s="14">
        <v>168</v>
      </c>
      <c r="R22" s="13">
        <v>0.92</v>
      </c>
      <c r="S22" s="14">
        <v>146</v>
      </c>
      <c r="T22" s="13">
        <v>268.29000000000002</v>
      </c>
      <c r="U22" s="14">
        <v>43055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269.84000000000003</v>
      </c>
      <c r="AA22" s="14">
        <f t="shared" si="0"/>
        <v>43369</v>
      </c>
      <c r="AB22" s="13">
        <f t="shared" si="2"/>
        <v>342.8</v>
      </c>
      <c r="AC22" s="14">
        <f t="shared" si="2"/>
        <v>79947</v>
      </c>
    </row>
    <row r="23" spans="1:29" s="10" customFormat="1" ht="18" customHeight="1" x14ac:dyDescent="0.15">
      <c r="A23" s="9">
        <v>17</v>
      </c>
      <c r="B23" s="13">
        <v>32.58</v>
      </c>
      <c r="C23" s="14">
        <v>16776</v>
      </c>
      <c r="D23" s="13">
        <v>10.3</v>
      </c>
      <c r="E23" s="14">
        <v>4970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42.879999999999995</v>
      </c>
      <c r="O23" s="14">
        <f t="shared" si="1"/>
        <v>21746</v>
      </c>
      <c r="P23" s="13">
        <v>0</v>
      </c>
      <c r="Q23" s="14">
        <v>0</v>
      </c>
      <c r="R23" s="13">
        <v>0.42</v>
      </c>
      <c r="S23" s="14">
        <v>67</v>
      </c>
      <c r="T23" s="13">
        <v>39.479999999999997</v>
      </c>
      <c r="U23" s="14">
        <v>6074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39.9</v>
      </c>
      <c r="AA23" s="14">
        <f t="shared" si="3"/>
        <v>6141</v>
      </c>
      <c r="AB23" s="13">
        <f t="shared" si="2"/>
        <v>82.78</v>
      </c>
      <c r="AC23" s="14">
        <f t="shared" si="2"/>
        <v>27887</v>
      </c>
    </row>
    <row r="24" spans="1:29" s="10" customFormat="1" ht="18" customHeight="1" x14ac:dyDescent="0.15">
      <c r="A24" s="9">
        <v>18</v>
      </c>
      <c r="B24" s="13">
        <v>21.52</v>
      </c>
      <c r="C24" s="14">
        <v>11083</v>
      </c>
      <c r="D24" s="13">
        <v>9.99</v>
      </c>
      <c r="E24" s="14">
        <v>4917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31.509999999999998</v>
      </c>
      <c r="O24" s="14">
        <f t="shared" si="1"/>
        <v>16000</v>
      </c>
      <c r="P24" s="13">
        <v>0</v>
      </c>
      <c r="Q24" s="14">
        <v>0</v>
      </c>
      <c r="R24" s="13">
        <v>0.23</v>
      </c>
      <c r="S24" s="14">
        <v>37</v>
      </c>
      <c r="T24" s="13">
        <v>10.87</v>
      </c>
      <c r="U24" s="14">
        <v>1687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11.1</v>
      </c>
      <c r="AA24" s="14">
        <f t="shared" si="3"/>
        <v>1724</v>
      </c>
      <c r="AB24" s="13">
        <f t="shared" si="2"/>
        <v>42.61</v>
      </c>
      <c r="AC24" s="14">
        <f t="shared" si="2"/>
        <v>17724</v>
      </c>
    </row>
    <row r="25" spans="1:29" s="10" customFormat="1" ht="18" customHeight="1" x14ac:dyDescent="0.15">
      <c r="A25" s="9">
        <v>19</v>
      </c>
      <c r="B25" s="13">
        <v>3.34</v>
      </c>
      <c r="C25" s="14">
        <v>1720</v>
      </c>
      <c r="D25" s="13">
        <v>5.14</v>
      </c>
      <c r="E25" s="14">
        <v>2528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8.48</v>
      </c>
      <c r="O25" s="14">
        <f t="shared" si="1"/>
        <v>4248</v>
      </c>
      <c r="P25" s="13">
        <v>0</v>
      </c>
      <c r="Q25" s="14">
        <v>0</v>
      </c>
      <c r="R25" s="13">
        <v>0</v>
      </c>
      <c r="S25" s="14">
        <v>0</v>
      </c>
      <c r="T25" s="13">
        <v>1.8</v>
      </c>
      <c r="U25" s="14">
        <v>292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1.8</v>
      </c>
      <c r="AA25" s="14">
        <f t="shared" si="3"/>
        <v>292</v>
      </c>
      <c r="AB25" s="13">
        <f t="shared" si="2"/>
        <v>10.280000000000001</v>
      </c>
      <c r="AC25" s="14">
        <f t="shared" si="2"/>
        <v>4540</v>
      </c>
    </row>
    <row r="26" spans="1:29" s="10" customFormat="1" ht="18" customHeight="1" thickBot="1" x14ac:dyDescent="0.2">
      <c r="A26" s="15" t="s">
        <v>20</v>
      </c>
      <c r="B26" s="16">
        <v>1.24</v>
      </c>
      <c r="C26" s="17">
        <v>638</v>
      </c>
      <c r="D26" s="16">
        <v>18.329999999999998</v>
      </c>
      <c r="E26" s="17">
        <v>8949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19.569999999999997</v>
      </c>
      <c r="O26" s="17">
        <f>SUM(C26,E26,G26,I26,K26,M26)</f>
        <v>9587</v>
      </c>
      <c r="P26" s="16">
        <v>0</v>
      </c>
      <c r="Q26" s="17">
        <v>0</v>
      </c>
      <c r="R26" s="16">
        <v>0.08</v>
      </c>
      <c r="S26" s="17">
        <v>13</v>
      </c>
      <c r="T26" s="16">
        <v>0.18</v>
      </c>
      <c r="U26" s="17">
        <v>29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0.26</v>
      </c>
      <c r="AA26" s="17">
        <f t="shared" si="3"/>
        <v>42</v>
      </c>
      <c r="AB26" s="16">
        <f t="shared" si="2"/>
        <v>19.829999999999998</v>
      </c>
      <c r="AC26" s="17">
        <f t="shared" si="2"/>
        <v>9629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1445.1799999999996</v>
      </c>
      <c r="C27" s="20">
        <f t="shared" si="4"/>
        <v>722665</v>
      </c>
      <c r="D27" s="19">
        <f t="shared" si="4"/>
        <v>1146.7899999999997</v>
      </c>
      <c r="E27" s="20">
        <f t="shared" si="4"/>
        <v>523785</v>
      </c>
      <c r="F27" s="19">
        <f t="shared" si="4"/>
        <v>1.5000000000000002</v>
      </c>
      <c r="G27" s="20">
        <f t="shared" si="4"/>
        <v>396</v>
      </c>
      <c r="H27" s="19">
        <f t="shared" si="4"/>
        <v>59.92</v>
      </c>
      <c r="I27" s="20">
        <f t="shared" si="4"/>
        <v>8519</v>
      </c>
      <c r="J27" s="19">
        <f t="shared" si="4"/>
        <v>0</v>
      </c>
      <c r="K27" s="20">
        <f t="shared" si="4"/>
        <v>0</v>
      </c>
      <c r="L27" s="19">
        <f t="shared" si="4"/>
        <v>3.9</v>
      </c>
      <c r="M27" s="20">
        <f t="shared" si="4"/>
        <v>243</v>
      </c>
      <c r="N27" s="19">
        <f t="shared" si="4"/>
        <v>2657.2900000000009</v>
      </c>
      <c r="O27" s="21">
        <f t="shared" si="4"/>
        <v>1255608</v>
      </c>
      <c r="P27" s="19">
        <f t="shared" si="4"/>
        <v>2.57</v>
      </c>
      <c r="Q27" s="20">
        <f t="shared" si="4"/>
        <v>680</v>
      </c>
      <c r="R27" s="19">
        <f t="shared" si="4"/>
        <v>75.180000000000007</v>
      </c>
      <c r="S27" s="20">
        <f t="shared" si="4"/>
        <v>11170</v>
      </c>
      <c r="T27" s="19">
        <f t="shared" si="4"/>
        <v>1488.02</v>
      </c>
      <c r="U27" s="20">
        <f t="shared" si="4"/>
        <v>235300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1565.77</v>
      </c>
      <c r="AA27" s="21">
        <f t="shared" si="4"/>
        <v>247150</v>
      </c>
      <c r="AB27" s="19">
        <f t="shared" si="4"/>
        <v>4223.0599999999995</v>
      </c>
      <c r="AC27" s="20">
        <f t="shared" si="4"/>
        <v>1502758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1.17</v>
      </c>
      <c r="Q31" s="24"/>
      <c r="R31" s="19">
        <v>95.46</v>
      </c>
      <c r="S31" s="24"/>
      <c r="T31" s="19">
        <v>4.7699999999999996</v>
      </c>
      <c r="U31" s="24"/>
      <c r="V31" s="19">
        <v>751.01</v>
      </c>
      <c r="W31" s="20">
        <v>801130</v>
      </c>
      <c r="X31" s="19">
        <v>0</v>
      </c>
      <c r="Y31" s="24"/>
      <c r="Z31" s="19">
        <v>0</v>
      </c>
      <c r="AA31" s="24"/>
      <c r="AB31" s="19">
        <f>SUM(AB27,R31,T31,V31,X31,Z31,P31)</f>
        <v>5075.47</v>
      </c>
      <c r="AC31" s="25">
        <f>AC27</f>
        <v>1502758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2025-09-08T09:25:23Z</dcterms:created>
  <dcterms:modified xsi:type="dcterms:W3CDTF">2025-09-08T09:25:29Z</dcterms:modified>
</cp:coreProperties>
</file>