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C4F81451-B836-413E-B40A-29F3962FB904}" xr6:coauthVersionLast="47" xr6:coauthVersionMax="47" xr10:uidLastSave="{00000000-0000-0000-0000-000000000000}"/>
  <bookViews>
    <workbookView xWindow="-120" yWindow="-120" windowWidth="29040" windowHeight="15720" xr2:uid="{ABAFE880-D23F-4E59-9494-0D56573B334B}"/>
  </bookViews>
  <sheets>
    <sheet name="山鹿市" sheetId="1" r:id="rId1"/>
  </sheets>
  <definedNames>
    <definedName name="_xlnm.Print_Titles" localSheetId="0">山鹿市!$A:$A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AC16" i="1" s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0" i="1" l="1"/>
  <c r="AC26" i="1"/>
  <c r="AC13" i="1"/>
  <c r="AB26" i="1"/>
  <c r="AB24" i="1"/>
  <c r="AC10" i="1"/>
  <c r="AA27" i="1"/>
  <c r="AB8" i="1"/>
  <c r="AB11" i="1"/>
  <c r="AC9" i="1"/>
  <c r="AC25" i="1"/>
  <c r="AB25" i="1"/>
  <c r="AB21" i="1"/>
  <c r="AC19" i="1"/>
  <c r="AC17" i="1"/>
  <c r="AC14" i="1"/>
  <c r="AC11" i="1"/>
  <c r="AB9" i="1"/>
  <c r="AC24" i="1"/>
  <c r="AC23" i="1"/>
  <c r="AB23" i="1"/>
  <c r="AC22" i="1"/>
  <c r="AB22" i="1"/>
  <c r="AC21" i="1"/>
  <c r="AC20" i="1"/>
  <c r="AB20" i="1"/>
  <c r="AB19" i="1"/>
  <c r="AC18" i="1"/>
  <c r="AB18" i="1"/>
  <c r="AB17" i="1"/>
  <c r="AB16" i="1"/>
  <c r="AC15" i="1"/>
  <c r="AB15" i="1"/>
  <c r="AB14" i="1"/>
  <c r="AB13" i="1"/>
  <c r="AC12" i="1"/>
  <c r="AB12" i="1"/>
  <c r="O27" i="1"/>
  <c r="AC8" i="1"/>
  <c r="N27" i="1"/>
  <c r="AB7" i="1"/>
  <c r="Z2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<sst xmlns="http://schemas.openxmlformats.org/spreadsheetml/2006/main" count="77" uniqueCount="32">
  <si>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</si>
  <si>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</si>
  <si>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</si>
  <si>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</si>
  <si>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</si>
  <si>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</si>
  <si>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</si>
  <si>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</si>
  <si>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</si>
  <si>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</si>
  <si>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</si>
  <si>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</si>
  <si>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</si>
  <si>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</si>
  <si>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</si>
  <si>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</si>
  <si>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</si>
  <si>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</si>
  <si>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</si>
  <si>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</si>
  <si>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</si>
  <si>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</si>
  <si>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</si>
  <si>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</si>
  <si>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</si>
  <si>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</si>
  <si>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</si>
  <si>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</si>
  <si>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</si>
  <si>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</si>
  <si>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鹿本</t>
    <phoneticPr fontId="6"/>
  </si>
  <si>
    <t>山鹿市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</si>
</sst>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D8ADE656-8ECE-49CB-AF7A-C421B6CBC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2D1E0-2B13-43DC-A3DC-6D4660E11B1E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28.35</v>
      </c>
      <c r="C7" s="14">
        <v>0</v>
      </c>
      <c r="D7" s="13">
        <v>15.73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44.08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1.05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1.05</v>
      </c>
      <c r="AA7" s="14">
        <f>SUM(Q7,S7,U7,W7,Y7)</f>
        <v>0</v>
      </c>
      <c r="AB7" s="13">
        <f>SUM(Z7,N7)</f>
        <v>45.129999999999995</v>
      </c>
      <c r="AC7" s="14">
        <f>SUM(AA7,O7)</f>
        <v>0</v>
      </c>
    </row>
    <row r="8" spans="1:29" s="10" customFormat="1" ht="18" customHeight="1">
      <c r="A8" s="9">
        <v>2</v>
      </c>
      <c r="B8" s="13">
        <v>22.49</v>
      </c>
      <c r="C8" s="14">
        <v>0</v>
      </c>
      <c r="D8" s="13">
        <v>5.77</v>
      </c>
      <c r="E8" s="14">
        <v>0</v>
      </c>
      <c r="F8" s="13">
        <v>0</v>
      </c>
      <c r="G8" s="14">
        <v>0</v>
      </c>
      <c r="H8" s="13">
        <v>0.3</v>
      </c>
      <c r="I8" s="14">
        <v>18</v>
      </c>
      <c r="J8" s="13">
        <v>0</v>
      </c>
      <c r="K8" s="14">
        <v>0</v>
      </c>
      <c r="L8" s="13">
        <v>2.71</v>
      </c>
      <c r="M8" s="14">
        <v>44</v>
      </c>
      <c r="N8" s="13">
        <f t="shared" ref="N8:O25" si="1">SUM(B8,D8,F8,H8,J8,L8)</f>
        <v>31.27</v>
      </c>
      <c r="O8" s="14">
        <f t="shared" si="1"/>
        <v>62</v>
      </c>
      <c r="P8" s="13">
        <v>0</v>
      </c>
      <c r="Q8" s="14">
        <v>0</v>
      </c>
      <c r="R8" s="13">
        <v>0</v>
      </c>
      <c r="S8" s="14">
        <v>0</v>
      </c>
      <c r="T8" s="13">
        <v>0.13</v>
      </c>
      <c r="U8" s="14">
        <v>2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0.13</v>
      </c>
      <c r="AA8" s="14">
        <f t="shared" si="0"/>
        <v>2</v>
      </c>
      <c r="AB8" s="13">
        <f t="shared" ref="AB8:AC26" si="2">SUM(Z8,N8)</f>
        <v>31.4</v>
      </c>
      <c r="AC8" s="14">
        <f t="shared" si="2"/>
        <v>64</v>
      </c>
    </row>
    <row r="9" spans="1:29" s="10" customFormat="1" ht="18" customHeight="1">
      <c r="A9" s="9">
        <v>3</v>
      </c>
      <c r="B9" s="13">
        <v>24.52</v>
      </c>
      <c r="C9" s="14">
        <v>1035</v>
      </c>
      <c r="D9" s="13">
        <v>4.62</v>
      </c>
      <c r="E9" s="14">
        <v>174</v>
      </c>
      <c r="F9" s="13">
        <v>0</v>
      </c>
      <c r="G9" s="14">
        <v>0</v>
      </c>
      <c r="H9" s="13">
        <v>1.46</v>
      </c>
      <c r="I9" s="14">
        <v>115</v>
      </c>
      <c r="J9" s="13">
        <v>0</v>
      </c>
      <c r="K9" s="14">
        <v>0</v>
      </c>
      <c r="L9" s="13">
        <v>0.91</v>
      </c>
      <c r="M9" s="14">
        <v>53</v>
      </c>
      <c r="N9" s="13">
        <f t="shared" si="1"/>
        <v>31.51</v>
      </c>
      <c r="O9" s="14">
        <f t="shared" si="1"/>
        <v>1377</v>
      </c>
      <c r="P9" s="13">
        <v>0</v>
      </c>
      <c r="Q9" s="14">
        <v>0</v>
      </c>
      <c r="R9" s="13">
        <v>0</v>
      </c>
      <c r="S9" s="14">
        <v>0</v>
      </c>
      <c r="T9" s="13">
        <v>0.1</v>
      </c>
      <c r="U9" s="14">
        <v>0</v>
      </c>
      <c r="V9" s="13">
        <v>0</v>
      </c>
      <c r="W9" s="14">
        <v>0</v>
      </c>
      <c r="X9" s="13">
        <v>4.71</v>
      </c>
      <c r="Y9" s="14">
        <v>271</v>
      </c>
      <c r="Z9" s="13">
        <f t="shared" si="0"/>
        <v>4.8099999999999996</v>
      </c>
      <c r="AA9" s="14">
        <f t="shared" si="0"/>
        <v>271</v>
      </c>
      <c r="AB9" s="13">
        <f t="shared" si="2"/>
        <v>36.32</v>
      </c>
      <c r="AC9" s="14">
        <f t="shared" si="2"/>
        <v>1648</v>
      </c>
    </row>
    <row r="10" spans="1:29" s="10" customFormat="1" ht="18" customHeight="1">
      <c r="A10" s="9">
        <v>4</v>
      </c>
      <c r="B10" s="13">
        <v>35.89</v>
      </c>
      <c r="C10" s="14">
        <v>2826</v>
      </c>
      <c r="D10" s="13">
        <v>20.99</v>
      </c>
      <c r="E10" s="14">
        <v>1810</v>
      </c>
      <c r="F10" s="13">
        <v>0</v>
      </c>
      <c r="G10" s="14">
        <v>0</v>
      </c>
      <c r="H10" s="13">
        <v>3.1</v>
      </c>
      <c r="I10" s="14">
        <v>320</v>
      </c>
      <c r="J10" s="13">
        <v>0</v>
      </c>
      <c r="K10" s="14">
        <v>0</v>
      </c>
      <c r="L10" s="13">
        <v>3.57</v>
      </c>
      <c r="M10" s="14">
        <v>282</v>
      </c>
      <c r="N10" s="13">
        <f t="shared" si="1"/>
        <v>63.55</v>
      </c>
      <c r="O10" s="14">
        <f t="shared" si="1"/>
        <v>5238</v>
      </c>
      <c r="P10" s="13">
        <v>0</v>
      </c>
      <c r="Q10" s="14">
        <v>0</v>
      </c>
      <c r="R10" s="13">
        <v>0.95</v>
      </c>
      <c r="S10" s="14">
        <v>95</v>
      </c>
      <c r="T10" s="13">
        <v>0.25</v>
      </c>
      <c r="U10" s="14">
        <v>19</v>
      </c>
      <c r="V10" s="13">
        <v>0</v>
      </c>
      <c r="W10" s="14">
        <v>0</v>
      </c>
      <c r="X10" s="13">
        <v>1.77</v>
      </c>
      <c r="Y10" s="14">
        <v>114</v>
      </c>
      <c r="Z10" s="13">
        <f>SUM(P10,R10,T10,V10,X10)</f>
        <v>2.9699999999999998</v>
      </c>
      <c r="AA10" s="14">
        <f t="shared" si="0"/>
        <v>228</v>
      </c>
      <c r="AB10" s="13">
        <f t="shared" si="2"/>
        <v>66.52</v>
      </c>
      <c r="AC10" s="14">
        <f t="shared" si="2"/>
        <v>5466</v>
      </c>
    </row>
    <row r="11" spans="1:29" s="10" customFormat="1" ht="18" customHeight="1">
      <c r="A11" s="9">
        <v>5</v>
      </c>
      <c r="B11" s="13">
        <v>40.68</v>
      </c>
      <c r="C11" s="14">
        <v>5510</v>
      </c>
      <c r="D11" s="13">
        <v>71.510000000000005</v>
      </c>
      <c r="E11" s="14">
        <v>9501</v>
      </c>
      <c r="F11" s="13">
        <v>0</v>
      </c>
      <c r="G11" s="14">
        <v>0</v>
      </c>
      <c r="H11" s="13">
        <v>7.59</v>
      </c>
      <c r="I11" s="14">
        <v>846</v>
      </c>
      <c r="J11" s="13">
        <v>0.11</v>
      </c>
      <c r="K11" s="14">
        <v>15</v>
      </c>
      <c r="L11" s="13">
        <v>21.85</v>
      </c>
      <c r="M11" s="14">
        <v>1914</v>
      </c>
      <c r="N11" s="13">
        <f t="shared" si="1"/>
        <v>141.74</v>
      </c>
      <c r="O11" s="14">
        <f t="shared" si="1"/>
        <v>17786</v>
      </c>
      <c r="P11" s="13">
        <v>0</v>
      </c>
      <c r="Q11" s="14">
        <v>0</v>
      </c>
      <c r="R11" s="13">
        <v>1.91</v>
      </c>
      <c r="S11" s="14">
        <v>215</v>
      </c>
      <c r="T11" s="13">
        <v>2.27</v>
      </c>
      <c r="U11" s="14">
        <v>214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4.18</v>
      </c>
      <c r="AA11" s="14">
        <f t="shared" si="0"/>
        <v>429</v>
      </c>
      <c r="AB11" s="13">
        <f t="shared" si="2"/>
        <v>145.92000000000002</v>
      </c>
      <c r="AC11" s="14">
        <f t="shared" si="2"/>
        <v>18215</v>
      </c>
    </row>
    <row r="12" spans="1:29" s="10" customFormat="1" ht="18" customHeight="1">
      <c r="A12" s="9">
        <v>6</v>
      </c>
      <c r="B12" s="13">
        <v>33.090000000000003</v>
      </c>
      <c r="C12" s="14">
        <v>6463</v>
      </c>
      <c r="D12" s="13">
        <v>53.65</v>
      </c>
      <c r="E12" s="14">
        <v>9982</v>
      </c>
      <c r="F12" s="13">
        <v>0.14000000000000001</v>
      </c>
      <c r="G12" s="14">
        <v>21</v>
      </c>
      <c r="H12" s="13">
        <v>16.61</v>
      </c>
      <c r="I12" s="14">
        <v>2027</v>
      </c>
      <c r="J12" s="13">
        <v>0</v>
      </c>
      <c r="K12" s="14">
        <v>0</v>
      </c>
      <c r="L12" s="13">
        <v>2.65</v>
      </c>
      <c r="M12" s="14">
        <v>274</v>
      </c>
      <c r="N12" s="13">
        <f t="shared" si="1"/>
        <v>106.14000000000001</v>
      </c>
      <c r="O12" s="14">
        <f t="shared" si="1"/>
        <v>18767</v>
      </c>
      <c r="P12" s="13">
        <v>0</v>
      </c>
      <c r="Q12" s="14">
        <v>0</v>
      </c>
      <c r="R12" s="13">
        <v>4.8499999999999996</v>
      </c>
      <c r="S12" s="14">
        <v>587</v>
      </c>
      <c r="T12" s="13">
        <v>0.02</v>
      </c>
      <c r="U12" s="14">
        <v>2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4.8699999999999992</v>
      </c>
      <c r="AA12" s="14">
        <f t="shared" si="0"/>
        <v>589</v>
      </c>
      <c r="AB12" s="13">
        <f t="shared" si="2"/>
        <v>111.01000000000002</v>
      </c>
      <c r="AC12" s="14">
        <f t="shared" si="2"/>
        <v>19356</v>
      </c>
    </row>
    <row r="13" spans="1:29" s="10" customFormat="1" ht="18" customHeight="1">
      <c r="A13" s="9">
        <v>7</v>
      </c>
      <c r="B13" s="13">
        <v>24.73</v>
      </c>
      <c r="C13" s="14">
        <v>7239</v>
      </c>
      <c r="D13" s="13">
        <v>71.89</v>
      </c>
      <c r="E13" s="14">
        <v>19638</v>
      </c>
      <c r="F13" s="13">
        <v>0</v>
      </c>
      <c r="G13" s="14">
        <v>0</v>
      </c>
      <c r="H13" s="13">
        <v>34.74</v>
      </c>
      <c r="I13" s="14">
        <v>4575</v>
      </c>
      <c r="J13" s="13">
        <v>0</v>
      </c>
      <c r="K13" s="14">
        <v>0</v>
      </c>
      <c r="L13" s="13">
        <v>2.16</v>
      </c>
      <c r="M13" s="14">
        <v>269</v>
      </c>
      <c r="N13" s="13">
        <f t="shared" si="1"/>
        <v>133.52000000000001</v>
      </c>
      <c r="O13" s="14">
        <f t="shared" si="1"/>
        <v>31721</v>
      </c>
      <c r="P13" s="13">
        <v>0</v>
      </c>
      <c r="Q13" s="14">
        <v>0</v>
      </c>
      <c r="R13" s="13">
        <v>3.58</v>
      </c>
      <c r="S13" s="14">
        <v>469</v>
      </c>
      <c r="T13" s="13">
        <v>0.35</v>
      </c>
      <c r="U13" s="14">
        <v>43</v>
      </c>
      <c r="V13" s="13">
        <v>0</v>
      </c>
      <c r="W13" s="14">
        <v>0</v>
      </c>
      <c r="X13" s="13">
        <v>0.49</v>
      </c>
      <c r="Y13" s="14">
        <v>0</v>
      </c>
      <c r="Z13" s="13">
        <f t="shared" si="3"/>
        <v>4.42</v>
      </c>
      <c r="AA13" s="14">
        <f t="shared" si="0"/>
        <v>512</v>
      </c>
      <c r="AB13" s="13">
        <f t="shared" si="2"/>
        <v>137.94</v>
      </c>
      <c r="AC13" s="14">
        <f t="shared" si="2"/>
        <v>32233</v>
      </c>
    </row>
    <row r="14" spans="1:29" s="10" customFormat="1" ht="18" customHeight="1">
      <c r="A14" s="9">
        <v>8</v>
      </c>
      <c r="B14" s="13">
        <v>16.73</v>
      </c>
      <c r="C14" s="14">
        <v>5995</v>
      </c>
      <c r="D14" s="13">
        <v>49.93</v>
      </c>
      <c r="E14" s="14">
        <v>16842</v>
      </c>
      <c r="F14" s="13">
        <v>0</v>
      </c>
      <c r="G14" s="14">
        <v>0</v>
      </c>
      <c r="H14" s="13">
        <v>26.99</v>
      </c>
      <c r="I14" s="14">
        <v>3688</v>
      </c>
      <c r="J14" s="13">
        <v>0</v>
      </c>
      <c r="K14" s="14">
        <v>0</v>
      </c>
      <c r="L14" s="13">
        <v>0.25</v>
      </c>
      <c r="M14" s="14">
        <v>34</v>
      </c>
      <c r="N14" s="13">
        <f t="shared" si="1"/>
        <v>93.899999999999991</v>
      </c>
      <c r="O14" s="14">
        <f t="shared" si="1"/>
        <v>26559</v>
      </c>
      <c r="P14" s="13">
        <v>0</v>
      </c>
      <c r="Q14" s="14">
        <v>0</v>
      </c>
      <c r="R14" s="13">
        <v>24.93</v>
      </c>
      <c r="S14" s="14">
        <v>3388</v>
      </c>
      <c r="T14" s="13">
        <v>11.99</v>
      </c>
      <c r="U14" s="14">
        <v>1650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36.92</v>
      </c>
      <c r="AA14" s="14">
        <f t="shared" si="0"/>
        <v>5038</v>
      </c>
      <c r="AB14" s="13">
        <f t="shared" si="2"/>
        <v>130.82</v>
      </c>
      <c r="AC14" s="14">
        <f t="shared" si="2"/>
        <v>31597</v>
      </c>
    </row>
    <row r="15" spans="1:29" s="10" customFormat="1" ht="18" customHeight="1">
      <c r="A15" s="9">
        <v>9</v>
      </c>
      <c r="B15" s="13">
        <v>54.49</v>
      </c>
      <c r="C15" s="14">
        <v>23363</v>
      </c>
      <c r="D15" s="13">
        <v>178</v>
      </c>
      <c r="E15" s="14">
        <v>72082</v>
      </c>
      <c r="F15" s="13">
        <v>0</v>
      </c>
      <c r="G15" s="14">
        <v>0</v>
      </c>
      <c r="H15" s="13">
        <v>58.43</v>
      </c>
      <c r="I15" s="14">
        <v>8257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290.92</v>
      </c>
      <c r="O15" s="14">
        <f t="shared" si="1"/>
        <v>103702</v>
      </c>
      <c r="P15" s="13">
        <v>0</v>
      </c>
      <c r="Q15" s="14">
        <v>0</v>
      </c>
      <c r="R15" s="13">
        <v>3.33</v>
      </c>
      <c r="S15" s="14">
        <v>465</v>
      </c>
      <c r="T15" s="13">
        <v>8.57</v>
      </c>
      <c r="U15" s="14">
        <v>1263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11.9</v>
      </c>
      <c r="AA15" s="14">
        <f t="shared" si="0"/>
        <v>1728</v>
      </c>
      <c r="AB15" s="13">
        <f t="shared" si="2"/>
        <v>302.82</v>
      </c>
      <c r="AC15" s="14">
        <f t="shared" si="2"/>
        <v>105430</v>
      </c>
    </row>
    <row r="16" spans="1:29" s="10" customFormat="1" ht="18" customHeight="1">
      <c r="A16" s="9">
        <v>10</v>
      </c>
      <c r="B16" s="13">
        <v>161.32</v>
      </c>
      <c r="C16" s="14">
        <v>75868</v>
      </c>
      <c r="D16" s="13">
        <v>230.79</v>
      </c>
      <c r="E16" s="14">
        <v>103281</v>
      </c>
      <c r="F16" s="13">
        <v>0</v>
      </c>
      <c r="G16" s="14">
        <v>0</v>
      </c>
      <c r="H16" s="13">
        <v>72.14</v>
      </c>
      <c r="I16" s="14">
        <v>10490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464.25</v>
      </c>
      <c r="O16" s="14">
        <f t="shared" si="1"/>
        <v>189639</v>
      </c>
      <c r="P16" s="13">
        <v>0</v>
      </c>
      <c r="Q16" s="14">
        <v>0</v>
      </c>
      <c r="R16" s="13">
        <v>5.63</v>
      </c>
      <c r="S16" s="14">
        <v>825</v>
      </c>
      <c r="T16" s="13">
        <v>3.63</v>
      </c>
      <c r="U16" s="14">
        <v>475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9.26</v>
      </c>
      <c r="AA16" s="14">
        <f t="shared" si="0"/>
        <v>1300</v>
      </c>
      <c r="AB16" s="13">
        <f t="shared" si="2"/>
        <v>473.51</v>
      </c>
      <c r="AC16" s="14">
        <f t="shared" si="2"/>
        <v>190939</v>
      </c>
    </row>
    <row r="17" spans="1:29" s="10" customFormat="1" ht="18" customHeight="1">
      <c r="A17" s="9">
        <v>11</v>
      </c>
      <c r="B17" s="13">
        <v>405.62</v>
      </c>
      <c r="C17" s="14">
        <v>193634</v>
      </c>
      <c r="D17" s="13">
        <v>358.29</v>
      </c>
      <c r="E17" s="14">
        <v>164376</v>
      </c>
      <c r="F17" s="13">
        <v>0</v>
      </c>
      <c r="G17" s="14">
        <v>0</v>
      </c>
      <c r="H17" s="13">
        <v>77.900000000000006</v>
      </c>
      <c r="I17" s="14">
        <v>11477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841.81000000000006</v>
      </c>
      <c r="O17" s="14">
        <f t="shared" si="1"/>
        <v>369487</v>
      </c>
      <c r="P17" s="13">
        <v>0</v>
      </c>
      <c r="Q17" s="14">
        <v>0</v>
      </c>
      <c r="R17" s="13">
        <v>16.489999999999998</v>
      </c>
      <c r="S17" s="14">
        <v>2420</v>
      </c>
      <c r="T17" s="13">
        <v>21.92</v>
      </c>
      <c r="U17" s="14">
        <v>3446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38.409999999999997</v>
      </c>
      <c r="AA17" s="14">
        <f t="shared" si="0"/>
        <v>5866</v>
      </c>
      <c r="AB17" s="13">
        <f t="shared" si="2"/>
        <v>880.22</v>
      </c>
      <c r="AC17" s="14">
        <f t="shared" si="2"/>
        <v>375353</v>
      </c>
    </row>
    <row r="18" spans="1:29" s="10" customFormat="1" ht="18" customHeight="1">
      <c r="A18" s="9">
        <v>12</v>
      </c>
      <c r="B18" s="13">
        <v>871.62</v>
      </c>
      <c r="C18" s="14">
        <v>431120</v>
      </c>
      <c r="D18" s="13">
        <v>476.12</v>
      </c>
      <c r="E18" s="14">
        <v>224190</v>
      </c>
      <c r="F18" s="13">
        <v>3.07</v>
      </c>
      <c r="G18" s="14">
        <v>790</v>
      </c>
      <c r="H18" s="13">
        <v>37.28</v>
      </c>
      <c r="I18" s="14">
        <v>5644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1388.09</v>
      </c>
      <c r="O18" s="14">
        <f t="shared" si="1"/>
        <v>661744</v>
      </c>
      <c r="P18" s="13">
        <v>0.76</v>
      </c>
      <c r="Q18" s="14">
        <v>195</v>
      </c>
      <c r="R18" s="13">
        <v>14.23</v>
      </c>
      <c r="S18" s="14">
        <v>2164</v>
      </c>
      <c r="T18" s="13">
        <v>83.02</v>
      </c>
      <c r="U18" s="14">
        <v>13161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98.009999999999991</v>
      </c>
      <c r="AA18" s="14">
        <f t="shared" si="0"/>
        <v>15520</v>
      </c>
      <c r="AB18" s="13">
        <f t="shared" si="2"/>
        <v>1486.1</v>
      </c>
      <c r="AC18" s="14">
        <f t="shared" si="2"/>
        <v>677264</v>
      </c>
    </row>
    <row r="19" spans="1:29" s="10" customFormat="1" ht="18" customHeight="1">
      <c r="A19" s="9">
        <v>13</v>
      </c>
      <c r="B19" s="13">
        <v>1212.2</v>
      </c>
      <c r="C19" s="14">
        <v>608738</v>
      </c>
      <c r="D19" s="13">
        <v>475.73</v>
      </c>
      <c r="E19" s="14">
        <v>226526</v>
      </c>
      <c r="F19" s="13">
        <v>30.25</v>
      </c>
      <c r="G19" s="14">
        <v>7930</v>
      </c>
      <c r="H19" s="13">
        <v>18.899999999999999</v>
      </c>
      <c r="I19" s="14">
        <v>2891</v>
      </c>
      <c r="J19" s="13">
        <v>0</v>
      </c>
      <c r="K19" s="14">
        <v>0</v>
      </c>
      <c r="L19" s="13">
        <v>0.08</v>
      </c>
      <c r="M19" s="14">
        <v>13</v>
      </c>
      <c r="N19" s="13">
        <f t="shared" si="1"/>
        <v>1737.16</v>
      </c>
      <c r="O19" s="14">
        <f t="shared" si="1"/>
        <v>846098</v>
      </c>
      <c r="P19" s="13">
        <v>5.99</v>
      </c>
      <c r="Q19" s="14">
        <v>1569</v>
      </c>
      <c r="R19" s="13">
        <v>12.91</v>
      </c>
      <c r="S19" s="14">
        <v>1983</v>
      </c>
      <c r="T19" s="13">
        <v>339.54</v>
      </c>
      <c r="U19" s="14">
        <v>53723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358.44</v>
      </c>
      <c r="AA19" s="14">
        <f t="shared" si="0"/>
        <v>57275</v>
      </c>
      <c r="AB19" s="13">
        <f t="shared" si="2"/>
        <v>2095.6</v>
      </c>
      <c r="AC19" s="14">
        <f t="shared" si="2"/>
        <v>903373</v>
      </c>
    </row>
    <row r="20" spans="1:29" s="10" customFormat="1" ht="18" customHeight="1">
      <c r="A20" s="9">
        <v>14</v>
      </c>
      <c r="B20" s="13">
        <v>1456.95</v>
      </c>
      <c r="C20" s="14">
        <v>742386</v>
      </c>
      <c r="D20" s="13">
        <v>548.33000000000004</v>
      </c>
      <c r="E20" s="14">
        <v>264340</v>
      </c>
      <c r="F20" s="13">
        <v>50.28</v>
      </c>
      <c r="G20" s="14">
        <v>13273</v>
      </c>
      <c r="H20" s="13">
        <v>4.46</v>
      </c>
      <c r="I20" s="14">
        <v>693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2060.0200000000004</v>
      </c>
      <c r="O20" s="14">
        <f t="shared" si="1"/>
        <v>1020692</v>
      </c>
      <c r="P20" s="13">
        <v>2.69</v>
      </c>
      <c r="Q20" s="14">
        <v>709</v>
      </c>
      <c r="R20" s="13">
        <v>23.4</v>
      </c>
      <c r="S20" s="14">
        <v>3639</v>
      </c>
      <c r="T20" s="13">
        <v>782.43</v>
      </c>
      <c r="U20" s="14">
        <v>124174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808.52</v>
      </c>
      <c r="AA20" s="14">
        <f t="shared" si="0"/>
        <v>128522</v>
      </c>
      <c r="AB20" s="13">
        <f t="shared" si="2"/>
        <v>2868.5400000000004</v>
      </c>
      <c r="AC20" s="14">
        <f t="shared" si="2"/>
        <v>1149214</v>
      </c>
    </row>
    <row r="21" spans="1:29" s="10" customFormat="1" ht="18" customHeight="1">
      <c r="A21" s="9">
        <v>15</v>
      </c>
      <c r="B21" s="13">
        <v>810.59</v>
      </c>
      <c r="C21" s="14">
        <v>415231</v>
      </c>
      <c r="D21" s="13">
        <v>139.16</v>
      </c>
      <c r="E21" s="14">
        <v>67579</v>
      </c>
      <c r="F21" s="13">
        <v>8.7899999999999991</v>
      </c>
      <c r="G21" s="14">
        <v>2332</v>
      </c>
      <c r="H21" s="13">
        <v>3.4</v>
      </c>
      <c r="I21" s="14">
        <v>532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961.93999999999994</v>
      </c>
      <c r="O21" s="14">
        <f t="shared" si="1"/>
        <v>485674</v>
      </c>
      <c r="P21" s="13">
        <v>1.59</v>
      </c>
      <c r="Q21" s="14">
        <v>423</v>
      </c>
      <c r="R21" s="13">
        <v>21.8</v>
      </c>
      <c r="S21" s="14">
        <v>3428</v>
      </c>
      <c r="T21" s="13">
        <v>874.45</v>
      </c>
      <c r="U21" s="14">
        <v>139212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897.84</v>
      </c>
      <c r="AA21" s="14">
        <f t="shared" si="0"/>
        <v>143063</v>
      </c>
      <c r="AB21" s="13">
        <f t="shared" si="2"/>
        <v>1859.78</v>
      </c>
      <c r="AC21" s="14">
        <f t="shared" si="2"/>
        <v>628737</v>
      </c>
    </row>
    <row r="22" spans="1:29" s="10" customFormat="1" ht="18" customHeight="1">
      <c r="A22" s="9">
        <v>16</v>
      </c>
      <c r="B22" s="13">
        <v>323.60000000000002</v>
      </c>
      <c r="C22" s="14">
        <v>166352</v>
      </c>
      <c r="D22" s="13">
        <v>55.71</v>
      </c>
      <c r="E22" s="14">
        <v>27204</v>
      </c>
      <c r="F22" s="13">
        <v>14.53</v>
      </c>
      <c r="G22" s="14">
        <v>3869</v>
      </c>
      <c r="H22" s="13">
        <v>0.11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393.95</v>
      </c>
      <c r="O22" s="14">
        <f t="shared" si="1"/>
        <v>197425</v>
      </c>
      <c r="P22" s="13">
        <v>0.34</v>
      </c>
      <c r="Q22" s="14">
        <v>91</v>
      </c>
      <c r="R22" s="13">
        <v>16.22</v>
      </c>
      <c r="S22" s="14">
        <v>2584</v>
      </c>
      <c r="T22" s="13">
        <v>426.83</v>
      </c>
      <c r="U22" s="14">
        <v>67806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443.39</v>
      </c>
      <c r="AA22" s="14">
        <f t="shared" si="0"/>
        <v>70481</v>
      </c>
      <c r="AB22" s="13">
        <f t="shared" si="2"/>
        <v>837.33999999999992</v>
      </c>
      <c r="AC22" s="14">
        <f t="shared" si="2"/>
        <v>267906</v>
      </c>
    </row>
    <row r="23" spans="1:29" s="10" customFormat="1" ht="18" customHeight="1">
      <c r="A23" s="9">
        <v>17</v>
      </c>
      <c r="B23" s="13">
        <v>200.54</v>
      </c>
      <c r="C23" s="14">
        <v>103171</v>
      </c>
      <c r="D23" s="13">
        <v>43.86</v>
      </c>
      <c r="E23" s="14">
        <v>21490</v>
      </c>
      <c r="F23" s="13">
        <v>0.23</v>
      </c>
      <c r="G23" s="14">
        <v>61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244.62999999999997</v>
      </c>
      <c r="O23" s="14">
        <f t="shared" si="1"/>
        <v>124722</v>
      </c>
      <c r="P23" s="13">
        <v>0.88</v>
      </c>
      <c r="Q23" s="14">
        <v>234</v>
      </c>
      <c r="R23" s="13">
        <v>3.19</v>
      </c>
      <c r="S23" s="14">
        <v>514</v>
      </c>
      <c r="T23" s="13">
        <v>132.87</v>
      </c>
      <c r="U23" s="14">
        <v>21442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136.94</v>
      </c>
      <c r="AA23" s="14">
        <f t="shared" si="3"/>
        <v>22190</v>
      </c>
      <c r="AB23" s="13">
        <f t="shared" si="2"/>
        <v>381.56999999999994</v>
      </c>
      <c r="AC23" s="14">
        <f t="shared" si="2"/>
        <v>146912</v>
      </c>
    </row>
    <row r="24" spans="1:29" s="10" customFormat="1" ht="18" customHeight="1">
      <c r="A24" s="9">
        <v>18</v>
      </c>
      <c r="B24" s="13">
        <v>88.6</v>
      </c>
      <c r="C24" s="14">
        <v>45580</v>
      </c>
      <c r="D24" s="13">
        <v>26.17</v>
      </c>
      <c r="E24" s="14">
        <v>12889</v>
      </c>
      <c r="F24" s="13">
        <v>0.9</v>
      </c>
      <c r="G24" s="14">
        <v>239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115.67</v>
      </c>
      <c r="O24" s="14">
        <f t="shared" si="1"/>
        <v>58708</v>
      </c>
      <c r="P24" s="13">
        <v>0.26</v>
      </c>
      <c r="Q24" s="14">
        <v>69</v>
      </c>
      <c r="R24" s="13">
        <v>0.54</v>
      </c>
      <c r="S24" s="14">
        <v>88</v>
      </c>
      <c r="T24" s="13">
        <v>62.44</v>
      </c>
      <c r="U24" s="14">
        <v>9972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63.239999999999995</v>
      </c>
      <c r="AA24" s="14">
        <f t="shared" si="3"/>
        <v>10129</v>
      </c>
      <c r="AB24" s="13">
        <f t="shared" si="2"/>
        <v>178.91</v>
      </c>
      <c r="AC24" s="14">
        <f t="shared" si="2"/>
        <v>68837</v>
      </c>
    </row>
    <row r="25" spans="1:29" s="10" customFormat="1" ht="18" customHeight="1">
      <c r="A25" s="9">
        <v>19</v>
      </c>
      <c r="B25" s="13">
        <v>51.95</v>
      </c>
      <c r="C25" s="14">
        <v>26693</v>
      </c>
      <c r="D25" s="13">
        <v>53.2</v>
      </c>
      <c r="E25" s="14">
        <v>26180</v>
      </c>
      <c r="F25" s="13">
        <v>0.19</v>
      </c>
      <c r="G25" s="14">
        <v>51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105.34</v>
      </c>
      <c r="O25" s="14">
        <f t="shared" si="1"/>
        <v>52924</v>
      </c>
      <c r="P25" s="13">
        <v>0</v>
      </c>
      <c r="Q25" s="14">
        <v>0</v>
      </c>
      <c r="R25" s="13">
        <v>0</v>
      </c>
      <c r="S25" s="14">
        <v>0</v>
      </c>
      <c r="T25" s="13">
        <v>10.25</v>
      </c>
      <c r="U25" s="14">
        <v>1477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10.25</v>
      </c>
      <c r="AA25" s="14">
        <f t="shared" si="3"/>
        <v>1477</v>
      </c>
      <c r="AB25" s="13">
        <f t="shared" si="2"/>
        <v>115.59</v>
      </c>
      <c r="AC25" s="14">
        <f t="shared" si="2"/>
        <v>54401</v>
      </c>
    </row>
    <row r="26" spans="1:29" s="10" customFormat="1" ht="18" customHeight="1" thickBot="1">
      <c r="A26" s="15" t="s">
        <v>20</v>
      </c>
      <c r="B26" s="16">
        <v>107.57</v>
      </c>
      <c r="C26" s="17">
        <v>54979</v>
      </c>
      <c r="D26" s="16">
        <v>61.85</v>
      </c>
      <c r="E26" s="17">
        <v>30437</v>
      </c>
      <c r="F26" s="16">
        <v>0.46</v>
      </c>
      <c r="G26" s="17">
        <v>122</v>
      </c>
      <c r="H26" s="16">
        <v>0</v>
      </c>
      <c r="I26" s="17">
        <v>0</v>
      </c>
      <c r="J26" s="16">
        <v>0</v>
      </c>
      <c r="K26" s="17">
        <v>0</v>
      </c>
      <c r="L26" s="16">
        <v>5.47</v>
      </c>
      <c r="M26" s="17">
        <v>886</v>
      </c>
      <c r="N26" s="16">
        <f>SUM(B26,D26,F26,H26,J26,L26)</f>
        <v>175.35</v>
      </c>
      <c r="O26" s="17">
        <f>SUM(C26,E26,G26,I26,K26,M26)</f>
        <v>86424</v>
      </c>
      <c r="P26" s="16">
        <v>0</v>
      </c>
      <c r="Q26" s="17">
        <v>0</v>
      </c>
      <c r="R26" s="16">
        <v>0</v>
      </c>
      <c r="S26" s="17">
        <v>0</v>
      </c>
      <c r="T26" s="16">
        <v>10.55</v>
      </c>
      <c r="U26" s="17">
        <v>1681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10.55</v>
      </c>
      <c r="AA26" s="17">
        <f t="shared" si="3"/>
        <v>1681</v>
      </c>
      <c r="AB26" s="16">
        <f t="shared" si="2"/>
        <v>185.9</v>
      </c>
      <c r="AC26" s="17">
        <f t="shared" si="2"/>
        <v>88105</v>
      </c>
    </row>
    <row r="27" spans="1:29" s="10" customFormat="1" ht="18" customHeight="1" thickTop="1">
      <c r="A27" s="18" t="s">
        <v>16</v>
      </c>
      <c r="B27" s="19">
        <f t="shared" ref="B27:AC27" si="4">SUM(B7:B26)</f>
        <v>5971.5300000000007</v>
      </c>
      <c r="C27" s="20">
        <f t="shared" si="4"/>
        <v>2916183</v>
      </c>
      <c r="D27" s="19">
        <f t="shared" si="4"/>
        <v>2941.2999999999997</v>
      </c>
      <c r="E27" s="20">
        <f t="shared" si="4"/>
        <v>1298521</v>
      </c>
      <c r="F27" s="19">
        <f t="shared" si="4"/>
        <v>108.84</v>
      </c>
      <c r="G27" s="20">
        <f t="shared" si="4"/>
        <v>28688</v>
      </c>
      <c r="H27" s="19">
        <f t="shared" si="4"/>
        <v>363.40999999999991</v>
      </c>
      <c r="I27" s="20">
        <f t="shared" si="4"/>
        <v>51573</v>
      </c>
      <c r="J27" s="19">
        <f t="shared" si="4"/>
        <v>0.11</v>
      </c>
      <c r="K27" s="20">
        <f t="shared" si="4"/>
        <v>15</v>
      </c>
      <c r="L27" s="19">
        <f t="shared" si="4"/>
        <v>39.649999999999991</v>
      </c>
      <c r="M27" s="20">
        <f t="shared" si="4"/>
        <v>3769</v>
      </c>
      <c r="N27" s="19">
        <f t="shared" si="4"/>
        <v>9424.84</v>
      </c>
      <c r="O27" s="21">
        <f t="shared" si="4"/>
        <v>4298749</v>
      </c>
      <c r="P27" s="19">
        <f t="shared" si="4"/>
        <v>12.51</v>
      </c>
      <c r="Q27" s="20">
        <f t="shared" si="4"/>
        <v>3290</v>
      </c>
      <c r="R27" s="19">
        <f t="shared" si="4"/>
        <v>153.96</v>
      </c>
      <c r="S27" s="20">
        <f t="shared" si="4"/>
        <v>22864</v>
      </c>
      <c r="T27" s="19">
        <f t="shared" si="4"/>
        <v>2772.6600000000003</v>
      </c>
      <c r="U27" s="20">
        <f t="shared" si="4"/>
        <v>439762</v>
      </c>
      <c r="V27" s="19">
        <f t="shared" si="4"/>
        <v>0</v>
      </c>
      <c r="W27" s="20">
        <f t="shared" si="4"/>
        <v>0</v>
      </c>
      <c r="X27" s="19">
        <f t="shared" si="4"/>
        <v>6.9700000000000006</v>
      </c>
      <c r="Y27" s="20">
        <f t="shared" si="4"/>
        <v>385</v>
      </c>
      <c r="Z27" s="19">
        <f t="shared" si="4"/>
        <v>2946.1</v>
      </c>
      <c r="AA27" s="21">
        <f t="shared" si="4"/>
        <v>466301</v>
      </c>
      <c r="AB27" s="19">
        <f t="shared" si="4"/>
        <v>12370.94</v>
      </c>
      <c r="AC27" s="20">
        <f t="shared" si="4"/>
        <v>4765050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12.55</v>
      </c>
      <c r="Q31" s="24"/>
      <c r="R31" s="19">
        <v>142.72</v>
      </c>
      <c r="S31" s="24"/>
      <c r="T31" s="19">
        <v>4.74</v>
      </c>
      <c r="U31" s="24"/>
      <c r="V31" s="19">
        <v>901.2</v>
      </c>
      <c r="W31" s="20">
        <v>1015334</v>
      </c>
      <c r="X31" s="19">
        <v>0.6</v>
      </c>
      <c r="Y31" s="24"/>
      <c r="Z31" s="19">
        <v>0</v>
      </c>
      <c r="AA31" s="24"/>
      <c r="AB31" s="19">
        <f>SUM(AB27,R31,T31,V31,X31,Z31,P31)</f>
        <v>13432.75</v>
      </c>
      <c r="AC31" s="25">
        <f>AC27</f>
        <v>4765050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山鹿市</vt:lpstr>
      <vt:lpstr>山鹿市!Print_Titles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2025-09-08T07:20:56Z</dcterms:created>
  <dcterms:modified xsi:type="dcterms:W3CDTF">2025-10-08T04:52:04Z</dcterms:modified>
</cp:coreProperties>
</file>