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57AA1126-17CF-4699-AB2A-C0292C4DDE0C}" xr6:coauthVersionLast="47" xr6:coauthVersionMax="47" xr10:uidLastSave="{00000000-0000-0000-0000-000000000000}"/>
  <bookViews>
    <workbookView xWindow="3510" yWindow="3510" windowWidth="28800" windowHeight="15345" xr2:uid="{F3A77A6B-54F7-41E1-AA97-ECB5809FB430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23" i="1" l="1"/>
  <c r="AB7" i="1"/>
  <c r="AC23" i="1"/>
  <c r="AC7" i="1"/>
  <c r="AC26" i="1"/>
  <c r="AB26" i="1"/>
  <c r="AC10" i="1"/>
  <c r="AB10" i="1"/>
  <c r="AA27" i="1"/>
  <c r="Z27" i="1"/>
  <c r="AC17" i="1"/>
  <c r="AB17" i="1"/>
  <c r="AC25" i="1"/>
  <c r="AB25" i="1"/>
  <c r="AC24" i="1"/>
  <c r="AB24" i="1"/>
  <c r="AC22" i="1"/>
  <c r="AB22" i="1"/>
  <c r="AC21" i="1"/>
  <c r="AB21" i="1"/>
  <c r="AC20" i="1"/>
  <c r="AB20" i="1"/>
  <c r="AC19" i="1"/>
  <c r="AB19" i="1"/>
  <c r="AC18" i="1"/>
  <c r="AB18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AC9" i="1"/>
  <c r="AB9" i="1"/>
  <c r="AC8" i="1"/>
  <c r="AB8" i="1"/>
  <c r="N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<sst xmlns="http://schemas.openxmlformats.org/spreadsheetml/2006/main" count="77" uniqueCount="32">
  <si>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</si>
  <si>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</si>
  <si>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</si>
  <si>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</si>
  <si>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</si>
  <si>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</si>
  <si>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</si>
  <si>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</si>
  <si>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</si>
  <si>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</si>
  <si>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</si>
  <si>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</si>
  <si>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</si>
  <si>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</si>
  <si>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</si>
  <si>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</si>
  <si>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</si>
  <si>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</si>
  <si>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</si>
  <si>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</si>
  <si>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</si>
  <si>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</si>
  <si>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</si>
  <si>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</si>
  <si>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</si>
  <si>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</si>
  <si>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</si>
  <si>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</si>
  <si>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</si>
  <si>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緑川</t>
  </si>
  <si>
    <t>上益城</t>
    <phoneticPr fontId="6"/>
  </si>
  <si>
    <t>山都町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</si>
</sst>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7D9ED73B-72F8-4351-BEB2-635FD77503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5B24-883F-414D-923D-CAB691D0208F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154.07</v>
      </c>
      <c r="C7" s="14">
        <v>0</v>
      </c>
      <c r="D7" s="13">
        <v>9.3800000000000008</v>
      </c>
      <c r="E7" s="14">
        <v>0</v>
      </c>
      <c r="F7" s="13">
        <v>0</v>
      </c>
      <c r="G7" s="14">
        <v>0</v>
      </c>
      <c r="H7" s="13">
        <v>6.7</v>
      </c>
      <c r="I7" s="14">
        <v>0</v>
      </c>
      <c r="J7" s="13">
        <v>0</v>
      </c>
      <c r="K7" s="14">
        <v>0</v>
      </c>
      <c r="L7" s="13">
        <v>6.15</v>
      </c>
      <c r="M7" s="14">
        <v>0</v>
      </c>
      <c r="N7" s="13">
        <f>SUM(B7,D7,F7,H7,J7,L7)</f>
        <v>176.29999999999998</v>
      </c>
      <c r="O7" s="14">
        <f>SUM(C7,E7,G7,I7,K7,M7)</f>
        <v>0</v>
      </c>
      <c r="P7" s="13">
        <v>0</v>
      </c>
      <c r="Q7" s="14">
        <v>0</v>
      </c>
      <c r="R7" s="13">
        <v>1.63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1.63</v>
      </c>
      <c r="AA7" s="14">
        <f>SUM(Q7,S7,U7,W7,Y7)</f>
        <v>0</v>
      </c>
      <c r="AB7" s="13">
        <f>SUM(Z7,N7)</f>
        <v>177.92999999999998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276.44</v>
      </c>
      <c r="C8" s="14">
        <v>0</v>
      </c>
      <c r="D8" s="13">
        <v>16.11</v>
      </c>
      <c r="E8" s="14">
        <v>0</v>
      </c>
      <c r="F8" s="13">
        <v>0</v>
      </c>
      <c r="G8" s="14">
        <v>0</v>
      </c>
      <c r="H8" s="13">
        <v>16.28</v>
      </c>
      <c r="I8" s="14">
        <v>895</v>
      </c>
      <c r="J8" s="13">
        <v>0.02</v>
      </c>
      <c r="K8" s="14">
        <v>0</v>
      </c>
      <c r="L8" s="13">
        <v>4.5</v>
      </c>
      <c r="M8" s="14">
        <v>127</v>
      </c>
      <c r="N8" s="13">
        <f t="shared" ref="N8:O25" si="1">SUM(B8,D8,F8,H8,J8,L8)</f>
        <v>313.35000000000002</v>
      </c>
      <c r="O8" s="14">
        <f t="shared" si="1"/>
        <v>1022</v>
      </c>
      <c r="P8" s="13">
        <v>0</v>
      </c>
      <c r="Q8" s="14">
        <v>0</v>
      </c>
      <c r="R8" s="13">
        <v>5.93</v>
      </c>
      <c r="S8" s="14">
        <v>299</v>
      </c>
      <c r="T8" s="13">
        <v>3.31</v>
      </c>
      <c r="U8" s="14">
        <v>99</v>
      </c>
      <c r="V8" s="13">
        <v>0</v>
      </c>
      <c r="W8" s="14">
        <v>0</v>
      </c>
      <c r="X8" s="13">
        <v>4.0199999999999996</v>
      </c>
      <c r="Y8" s="14">
        <v>100</v>
      </c>
      <c r="Z8" s="13">
        <f t="shared" si="0"/>
        <v>13.26</v>
      </c>
      <c r="AA8" s="14">
        <f t="shared" si="0"/>
        <v>498</v>
      </c>
      <c r="AB8" s="13">
        <f t="shared" ref="AB8:AC26" si="2">SUM(Z8,N8)</f>
        <v>326.61</v>
      </c>
      <c r="AC8" s="14">
        <f t="shared" si="2"/>
        <v>1520</v>
      </c>
    </row>
    <row r="9" spans="1:29" s="10" customFormat="1" ht="18" customHeight="1" x14ac:dyDescent="0.15">
      <c r="A9" s="9">
        <v>3</v>
      </c>
      <c r="B9" s="13">
        <v>164.67</v>
      </c>
      <c r="C9" s="14">
        <v>6047</v>
      </c>
      <c r="D9" s="13">
        <v>30.44</v>
      </c>
      <c r="E9" s="14">
        <v>1182</v>
      </c>
      <c r="F9" s="13">
        <v>0</v>
      </c>
      <c r="G9" s="14">
        <v>0</v>
      </c>
      <c r="H9" s="13">
        <v>14.87</v>
      </c>
      <c r="I9" s="14">
        <v>1600</v>
      </c>
      <c r="J9" s="13">
        <v>0.82</v>
      </c>
      <c r="K9" s="14">
        <v>34</v>
      </c>
      <c r="L9" s="13">
        <v>42.26</v>
      </c>
      <c r="M9" s="14">
        <v>2547</v>
      </c>
      <c r="N9" s="13">
        <f t="shared" si="1"/>
        <v>253.05999999999997</v>
      </c>
      <c r="O9" s="14">
        <f t="shared" si="1"/>
        <v>11410</v>
      </c>
      <c r="P9" s="13">
        <v>0</v>
      </c>
      <c r="Q9" s="14">
        <v>0</v>
      </c>
      <c r="R9" s="13">
        <v>5.48</v>
      </c>
      <c r="S9" s="14">
        <v>554</v>
      </c>
      <c r="T9" s="13">
        <v>10.49</v>
      </c>
      <c r="U9" s="14">
        <v>425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15.97</v>
      </c>
      <c r="AA9" s="14">
        <f t="shared" si="0"/>
        <v>979</v>
      </c>
      <c r="AB9" s="13">
        <f t="shared" si="2"/>
        <v>269.02999999999997</v>
      </c>
      <c r="AC9" s="14">
        <f t="shared" si="2"/>
        <v>12389</v>
      </c>
    </row>
    <row r="10" spans="1:29" s="10" customFormat="1" ht="18" customHeight="1" x14ac:dyDescent="0.15">
      <c r="A10" s="9">
        <v>4</v>
      </c>
      <c r="B10" s="13">
        <v>186.86</v>
      </c>
      <c r="C10" s="14">
        <v>14412</v>
      </c>
      <c r="D10" s="13">
        <v>89.75</v>
      </c>
      <c r="E10" s="14">
        <v>6703</v>
      </c>
      <c r="F10" s="13">
        <v>0</v>
      </c>
      <c r="G10" s="14">
        <v>0</v>
      </c>
      <c r="H10" s="13">
        <v>20.399999999999999</v>
      </c>
      <c r="I10" s="14">
        <v>2765</v>
      </c>
      <c r="J10" s="13">
        <v>0.19</v>
      </c>
      <c r="K10" s="14">
        <v>12</v>
      </c>
      <c r="L10" s="13">
        <v>22.94</v>
      </c>
      <c r="M10" s="14">
        <v>1627</v>
      </c>
      <c r="N10" s="13">
        <f t="shared" si="1"/>
        <v>320.14</v>
      </c>
      <c r="O10" s="14">
        <f t="shared" si="1"/>
        <v>25519</v>
      </c>
      <c r="P10" s="13">
        <v>0</v>
      </c>
      <c r="Q10" s="14">
        <v>0</v>
      </c>
      <c r="R10" s="13">
        <v>28.54</v>
      </c>
      <c r="S10" s="14">
        <v>3041</v>
      </c>
      <c r="T10" s="13">
        <v>29.83</v>
      </c>
      <c r="U10" s="14">
        <v>2419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58.37</v>
      </c>
      <c r="AA10" s="14">
        <f t="shared" si="0"/>
        <v>5460</v>
      </c>
      <c r="AB10" s="13">
        <f t="shared" si="2"/>
        <v>378.51</v>
      </c>
      <c r="AC10" s="14">
        <f t="shared" si="2"/>
        <v>30979</v>
      </c>
    </row>
    <row r="11" spans="1:29" s="10" customFormat="1" ht="18" customHeight="1" x14ac:dyDescent="0.15">
      <c r="A11" s="9">
        <v>5</v>
      </c>
      <c r="B11" s="13">
        <v>50.71</v>
      </c>
      <c r="C11" s="14">
        <v>7286</v>
      </c>
      <c r="D11" s="13">
        <v>79.040000000000006</v>
      </c>
      <c r="E11" s="14">
        <v>10602</v>
      </c>
      <c r="F11" s="13">
        <v>0</v>
      </c>
      <c r="G11" s="14">
        <v>0</v>
      </c>
      <c r="H11" s="13">
        <v>3.51</v>
      </c>
      <c r="I11" s="14">
        <v>582</v>
      </c>
      <c r="J11" s="13">
        <v>0</v>
      </c>
      <c r="K11" s="14">
        <v>0</v>
      </c>
      <c r="L11" s="13">
        <v>35.909999999999997</v>
      </c>
      <c r="M11" s="14">
        <v>3365</v>
      </c>
      <c r="N11" s="13">
        <f t="shared" si="1"/>
        <v>169.17</v>
      </c>
      <c r="O11" s="14">
        <f t="shared" si="1"/>
        <v>21835</v>
      </c>
      <c r="P11" s="13">
        <v>0</v>
      </c>
      <c r="Q11" s="14">
        <v>0</v>
      </c>
      <c r="R11" s="13">
        <v>28.09</v>
      </c>
      <c r="S11" s="14">
        <v>3754</v>
      </c>
      <c r="T11" s="13">
        <v>13.59</v>
      </c>
      <c r="U11" s="14">
        <v>1380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41.68</v>
      </c>
      <c r="AA11" s="14">
        <f t="shared" si="0"/>
        <v>5134</v>
      </c>
      <c r="AB11" s="13">
        <f t="shared" si="2"/>
        <v>210.85</v>
      </c>
      <c r="AC11" s="14">
        <f t="shared" si="2"/>
        <v>26969</v>
      </c>
    </row>
    <row r="12" spans="1:29" s="10" customFormat="1" ht="18" customHeight="1" x14ac:dyDescent="0.15">
      <c r="A12" s="9">
        <v>6</v>
      </c>
      <c r="B12" s="13">
        <v>48.26</v>
      </c>
      <c r="C12" s="14">
        <v>10230</v>
      </c>
      <c r="D12" s="13">
        <v>105.24</v>
      </c>
      <c r="E12" s="14">
        <v>21052</v>
      </c>
      <c r="F12" s="13">
        <v>0</v>
      </c>
      <c r="G12" s="14">
        <v>0</v>
      </c>
      <c r="H12" s="13">
        <v>6.89</v>
      </c>
      <c r="I12" s="14">
        <v>1019</v>
      </c>
      <c r="J12" s="13">
        <v>0.17</v>
      </c>
      <c r="K12" s="14">
        <v>14</v>
      </c>
      <c r="L12" s="13">
        <v>3.04</v>
      </c>
      <c r="M12" s="14">
        <v>355</v>
      </c>
      <c r="N12" s="13">
        <f t="shared" si="1"/>
        <v>163.59999999999997</v>
      </c>
      <c r="O12" s="14">
        <f t="shared" si="1"/>
        <v>32670</v>
      </c>
      <c r="P12" s="13">
        <v>0</v>
      </c>
      <c r="Q12" s="14">
        <v>0</v>
      </c>
      <c r="R12" s="13">
        <v>31.03</v>
      </c>
      <c r="S12" s="14">
        <v>3863</v>
      </c>
      <c r="T12" s="13">
        <v>9.94</v>
      </c>
      <c r="U12" s="14">
        <v>1141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40.97</v>
      </c>
      <c r="AA12" s="14">
        <f t="shared" si="0"/>
        <v>5004</v>
      </c>
      <c r="AB12" s="13">
        <f t="shared" si="2"/>
        <v>204.56999999999996</v>
      </c>
      <c r="AC12" s="14">
        <f t="shared" si="2"/>
        <v>37674</v>
      </c>
    </row>
    <row r="13" spans="1:29" s="10" customFormat="1" ht="18" customHeight="1" x14ac:dyDescent="0.15">
      <c r="A13" s="9">
        <v>7</v>
      </c>
      <c r="B13" s="13">
        <v>65.16</v>
      </c>
      <c r="C13" s="14">
        <v>18914</v>
      </c>
      <c r="D13" s="13">
        <v>188.23</v>
      </c>
      <c r="E13" s="14">
        <v>51591</v>
      </c>
      <c r="F13" s="13">
        <v>0</v>
      </c>
      <c r="G13" s="14">
        <v>0</v>
      </c>
      <c r="H13" s="13">
        <v>88.13</v>
      </c>
      <c r="I13" s="14">
        <v>12602</v>
      </c>
      <c r="J13" s="13">
        <v>0.1</v>
      </c>
      <c r="K13" s="14">
        <v>18</v>
      </c>
      <c r="L13" s="13">
        <v>11.62</v>
      </c>
      <c r="M13" s="14">
        <v>1379</v>
      </c>
      <c r="N13" s="13">
        <f t="shared" si="1"/>
        <v>353.24</v>
      </c>
      <c r="O13" s="14">
        <f t="shared" si="1"/>
        <v>84504</v>
      </c>
      <c r="P13" s="13">
        <v>0</v>
      </c>
      <c r="Q13" s="14">
        <v>0</v>
      </c>
      <c r="R13" s="13">
        <v>45.28</v>
      </c>
      <c r="S13" s="14">
        <v>6101</v>
      </c>
      <c r="T13" s="13">
        <v>6.76</v>
      </c>
      <c r="U13" s="14">
        <v>796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52.04</v>
      </c>
      <c r="AA13" s="14">
        <f t="shared" si="0"/>
        <v>6897</v>
      </c>
      <c r="AB13" s="13">
        <f t="shared" si="2"/>
        <v>405.28000000000003</v>
      </c>
      <c r="AC13" s="14">
        <f t="shared" si="2"/>
        <v>91401</v>
      </c>
    </row>
    <row r="14" spans="1:29" s="10" customFormat="1" ht="18" customHeight="1" x14ac:dyDescent="0.15">
      <c r="A14" s="9">
        <v>8</v>
      </c>
      <c r="B14" s="13">
        <v>36.83</v>
      </c>
      <c r="C14" s="14">
        <v>13397</v>
      </c>
      <c r="D14" s="13">
        <v>107.91</v>
      </c>
      <c r="E14" s="14">
        <v>36034</v>
      </c>
      <c r="F14" s="13">
        <v>0</v>
      </c>
      <c r="G14" s="14">
        <v>0</v>
      </c>
      <c r="H14" s="13">
        <v>151.06</v>
      </c>
      <c r="I14" s="14">
        <v>27767</v>
      </c>
      <c r="J14" s="13">
        <v>0</v>
      </c>
      <c r="K14" s="14">
        <v>0</v>
      </c>
      <c r="L14" s="13">
        <v>0.96</v>
      </c>
      <c r="M14" s="14">
        <v>162</v>
      </c>
      <c r="N14" s="13">
        <f t="shared" si="1"/>
        <v>296.76</v>
      </c>
      <c r="O14" s="14">
        <f t="shared" si="1"/>
        <v>77360</v>
      </c>
      <c r="P14" s="13">
        <v>0</v>
      </c>
      <c r="Q14" s="14">
        <v>0</v>
      </c>
      <c r="R14" s="13">
        <v>79.239999999999995</v>
      </c>
      <c r="S14" s="14">
        <v>13486</v>
      </c>
      <c r="T14" s="13">
        <v>8.36</v>
      </c>
      <c r="U14" s="14">
        <v>1415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87.6</v>
      </c>
      <c r="AA14" s="14">
        <f t="shared" si="0"/>
        <v>14901</v>
      </c>
      <c r="AB14" s="13">
        <f t="shared" si="2"/>
        <v>384.36</v>
      </c>
      <c r="AC14" s="14">
        <f t="shared" si="2"/>
        <v>92261</v>
      </c>
    </row>
    <row r="15" spans="1:29" s="10" customFormat="1" ht="18" customHeight="1" x14ac:dyDescent="0.15">
      <c r="A15" s="9">
        <v>9</v>
      </c>
      <c r="B15" s="13">
        <v>150.66999999999999</v>
      </c>
      <c r="C15" s="14">
        <v>66237</v>
      </c>
      <c r="D15" s="13">
        <v>86.89</v>
      </c>
      <c r="E15" s="14">
        <v>35173</v>
      </c>
      <c r="F15" s="13">
        <v>0.44</v>
      </c>
      <c r="G15" s="14">
        <v>102</v>
      </c>
      <c r="H15" s="13">
        <v>304.91000000000003</v>
      </c>
      <c r="I15" s="14">
        <v>55433</v>
      </c>
      <c r="J15" s="13">
        <v>0</v>
      </c>
      <c r="K15" s="14">
        <v>0</v>
      </c>
      <c r="L15" s="13">
        <v>0.72</v>
      </c>
      <c r="M15" s="14">
        <v>105</v>
      </c>
      <c r="N15" s="13">
        <f t="shared" si="1"/>
        <v>543.63000000000011</v>
      </c>
      <c r="O15" s="14">
        <f t="shared" si="1"/>
        <v>157050</v>
      </c>
      <c r="P15" s="13">
        <v>0</v>
      </c>
      <c r="Q15" s="14">
        <v>0</v>
      </c>
      <c r="R15" s="13">
        <v>92.17</v>
      </c>
      <c r="S15" s="14">
        <v>14737</v>
      </c>
      <c r="T15" s="13">
        <v>12.48</v>
      </c>
      <c r="U15" s="14">
        <v>1831</v>
      </c>
      <c r="V15" s="13">
        <v>0</v>
      </c>
      <c r="W15" s="14">
        <v>0</v>
      </c>
      <c r="X15" s="13">
        <v>0.13</v>
      </c>
      <c r="Y15" s="14">
        <v>19</v>
      </c>
      <c r="Z15" s="13">
        <f t="shared" si="3"/>
        <v>104.78</v>
      </c>
      <c r="AA15" s="14">
        <f t="shared" si="0"/>
        <v>16587</v>
      </c>
      <c r="AB15" s="13">
        <f t="shared" si="2"/>
        <v>648.41000000000008</v>
      </c>
      <c r="AC15" s="14">
        <f t="shared" si="2"/>
        <v>173637</v>
      </c>
    </row>
    <row r="16" spans="1:29" s="10" customFormat="1" ht="18" customHeight="1" x14ac:dyDescent="0.15">
      <c r="A16" s="9">
        <v>10</v>
      </c>
      <c r="B16" s="13">
        <v>503.56</v>
      </c>
      <c r="C16" s="14">
        <v>239765</v>
      </c>
      <c r="D16" s="13">
        <v>127.8</v>
      </c>
      <c r="E16" s="14">
        <v>57174</v>
      </c>
      <c r="F16" s="13">
        <v>0.56000000000000005</v>
      </c>
      <c r="G16" s="14">
        <v>139</v>
      </c>
      <c r="H16" s="13">
        <v>205.95</v>
      </c>
      <c r="I16" s="14">
        <v>36411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837.86999999999989</v>
      </c>
      <c r="O16" s="14">
        <f t="shared" si="1"/>
        <v>333489</v>
      </c>
      <c r="P16" s="13">
        <v>0</v>
      </c>
      <c r="Q16" s="14">
        <v>0</v>
      </c>
      <c r="R16" s="13">
        <v>391.13</v>
      </c>
      <c r="S16" s="14">
        <v>62705</v>
      </c>
      <c r="T16" s="13">
        <v>39.6</v>
      </c>
      <c r="U16" s="14">
        <v>5982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430.73</v>
      </c>
      <c r="AA16" s="14">
        <f t="shared" si="0"/>
        <v>68687</v>
      </c>
      <c r="AB16" s="13">
        <f t="shared" si="2"/>
        <v>1268.5999999999999</v>
      </c>
      <c r="AC16" s="14">
        <f t="shared" si="2"/>
        <v>402176</v>
      </c>
    </row>
    <row r="17" spans="1:29" s="10" customFormat="1" ht="18" customHeight="1" x14ac:dyDescent="0.15">
      <c r="A17" s="9">
        <v>11</v>
      </c>
      <c r="B17" s="13">
        <v>1065.0899999999999</v>
      </c>
      <c r="C17" s="14">
        <v>527666</v>
      </c>
      <c r="D17" s="13">
        <v>330.37</v>
      </c>
      <c r="E17" s="14">
        <v>153565</v>
      </c>
      <c r="F17" s="13">
        <v>0.19</v>
      </c>
      <c r="G17" s="14">
        <v>48</v>
      </c>
      <c r="H17" s="13">
        <v>275.42</v>
      </c>
      <c r="I17" s="14">
        <v>48208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1671.0700000000002</v>
      </c>
      <c r="O17" s="14">
        <f t="shared" si="1"/>
        <v>729487</v>
      </c>
      <c r="P17" s="13">
        <v>2.0099999999999998</v>
      </c>
      <c r="Q17" s="14">
        <v>505</v>
      </c>
      <c r="R17" s="13">
        <v>688.15</v>
      </c>
      <c r="S17" s="14">
        <v>116408</v>
      </c>
      <c r="T17" s="13">
        <v>218.26</v>
      </c>
      <c r="U17" s="14">
        <v>35205</v>
      </c>
      <c r="V17" s="13">
        <v>0</v>
      </c>
      <c r="W17" s="14">
        <v>0</v>
      </c>
      <c r="X17" s="13">
        <v>0.05</v>
      </c>
      <c r="Y17" s="14">
        <v>8</v>
      </c>
      <c r="Z17" s="13">
        <f t="shared" si="3"/>
        <v>908.46999999999991</v>
      </c>
      <c r="AA17" s="14">
        <f t="shared" si="0"/>
        <v>152126</v>
      </c>
      <c r="AB17" s="13">
        <f t="shared" si="2"/>
        <v>2579.54</v>
      </c>
      <c r="AC17" s="14">
        <f t="shared" si="2"/>
        <v>881613</v>
      </c>
    </row>
    <row r="18" spans="1:29" s="10" customFormat="1" ht="18" customHeight="1" x14ac:dyDescent="0.15">
      <c r="A18" s="9">
        <v>12</v>
      </c>
      <c r="B18" s="13">
        <v>2232.15</v>
      </c>
      <c r="C18" s="14">
        <v>1150112</v>
      </c>
      <c r="D18" s="13">
        <v>378.14</v>
      </c>
      <c r="E18" s="14">
        <v>182701</v>
      </c>
      <c r="F18" s="13">
        <v>12.12</v>
      </c>
      <c r="G18" s="14">
        <v>2732</v>
      </c>
      <c r="H18" s="13">
        <v>111.83</v>
      </c>
      <c r="I18" s="14">
        <v>17945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2734.24</v>
      </c>
      <c r="O18" s="14">
        <f t="shared" si="1"/>
        <v>1353490</v>
      </c>
      <c r="P18" s="13">
        <v>11.75</v>
      </c>
      <c r="Q18" s="14">
        <v>3083</v>
      </c>
      <c r="R18" s="13">
        <v>488.97</v>
      </c>
      <c r="S18" s="14">
        <v>80306</v>
      </c>
      <c r="T18" s="13">
        <v>569.07000000000005</v>
      </c>
      <c r="U18" s="14">
        <v>97134</v>
      </c>
      <c r="V18" s="13">
        <v>0</v>
      </c>
      <c r="W18" s="14">
        <v>0</v>
      </c>
      <c r="X18" s="13">
        <v>0.73</v>
      </c>
      <c r="Y18" s="14">
        <v>122</v>
      </c>
      <c r="Z18" s="13">
        <f t="shared" si="3"/>
        <v>1070.52</v>
      </c>
      <c r="AA18" s="14">
        <f t="shared" si="0"/>
        <v>180645</v>
      </c>
      <c r="AB18" s="13">
        <f t="shared" si="2"/>
        <v>3804.7599999999998</v>
      </c>
      <c r="AC18" s="14">
        <f t="shared" si="2"/>
        <v>1534135</v>
      </c>
    </row>
    <row r="19" spans="1:29" s="10" customFormat="1" ht="18" customHeight="1" x14ac:dyDescent="0.15">
      <c r="A19" s="9">
        <v>13</v>
      </c>
      <c r="B19" s="13">
        <v>2759.15</v>
      </c>
      <c r="C19" s="14">
        <v>1445682</v>
      </c>
      <c r="D19" s="13">
        <v>319.8</v>
      </c>
      <c r="E19" s="14">
        <v>158347</v>
      </c>
      <c r="F19" s="13">
        <v>32.950000000000003</v>
      </c>
      <c r="G19" s="14">
        <v>8685</v>
      </c>
      <c r="H19" s="13">
        <v>35.1</v>
      </c>
      <c r="I19" s="14">
        <v>5372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3147</v>
      </c>
      <c r="O19" s="14">
        <f t="shared" si="1"/>
        <v>1618086</v>
      </c>
      <c r="P19" s="13">
        <v>32.43</v>
      </c>
      <c r="Q19" s="14">
        <v>8834</v>
      </c>
      <c r="R19" s="13">
        <v>183.64</v>
      </c>
      <c r="S19" s="14">
        <v>31487</v>
      </c>
      <c r="T19" s="13">
        <v>864.93</v>
      </c>
      <c r="U19" s="14">
        <v>150261</v>
      </c>
      <c r="V19" s="13">
        <v>0</v>
      </c>
      <c r="W19" s="14">
        <v>0</v>
      </c>
      <c r="X19" s="13">
        <v>2.0299999999999998</v>
      </c>
      <c r="Y19" s="14">
        <v>328</v>
      </c>
      <c r="Z19" s="13">
        <f t="shared" si="3"/>
        <v>1083.03</v>
      </c>
      <c r="AA19" s="14">
        <f t="shared" si="0"/>
        <v>190910</v>
      </c>
      <c r="AB19" s="13">
        <f t="shared" si="2"/>
        <v>4230.03</v>
      </c>
      <c r="AC19" s="14">
        <f t="shared" si="2"/>
        <v>1808996</v>
      </c>
    </row>
    <row r="20" spans="1:29" s="10" customFormat="1" ht="18" customHeight="1" x14ac:dyDescent="0.15">
      <c r="A20" s="9">
        <v>14</v>
      </c>
      <c r="B20" s="13">
        <v>3159.41</v>
      </c>
      <c r="C20" s="14">
        <v>1707152</v>
      </c>
      <c r="D20" s="13">
        <v>205.88</v>
      </c>
      <c r="E20" s="14">
        <v>103675</v>
      </c>
      <c r="F20" s="13">
        <v>29.16</v>
      </c>
      <c r="G20" s="14">
        <v>7435</v>
      </c>
      <c r="H20" s="13">
        <v>20.28</v>
      </c>
      <c r="I20" s="14">
        <v>3133</v>
      </c>
      <c r="J20" s="13">
        <v>0</v>
      </c>
      <c r="K20" s="14">
        <v>0</v>
      </c>
      <c r="L20" s="13">
        <v>0.38</v>
      </c>
      <c r="M20" s="14">
        <v>62</v>
      </c>
      <c r="N20" s="13">
        <f t="shared" si="1"/>
        <v>3415.11</v>
      </c>
      <c r="O20" s="14">
        <f t="shared" si="1"/>
        <v>1821457</v>
      </c>
      <c r="P20" s="13">
        <v>31.88</v>
      </c>
      <c r="Q20" s="14">
        <v>8680</v>
      </c>
      <c r="R20" s="13">
        <v>49.49</v>
      </c>
      <c r="S20" s="14">
        <v>8453</v>
      </c>
      <c r="T20" s="13">
        <v>1243.5999999999999</v>
      </c>
      <c r="U20" s="14">
        <v>217251</v>
      </c>
      <c r="V20" s="13">
        <v>0</v>
      </c>
      <c r="W20" s="14">
        <v>0</v>
      </c>
      <c r="X20" s="13">
        <v>1.58</v>
      </c>
      <c r="Y20" s="14">
        <v>266</v>
      </c>
      <c r="Z20" s="13">
        <f t="shared" si="3"/>
        <v>1326.5499999999997</v>
      </c>
      <c r="AA20" s="14">
        <f t="shared" si="0"/>
        <v>234650</v>
      </c>
      <c r="AB20" s="13">
        <f t="shared" si="2"/>
        <v>4741.66</v>
      </c>
      <c r="AC20" s="14">
        <f t="shared" si="2"/>
        <v>2056107</v>
      </c>
    </row>
    <row r="21" spans="1:29" s="10" customFormat="1" ht="18" customHeight="1" x14ac:dyDescent="0.15">
      <c r="A21" s="9">
        <v>15</v>
      </c>
      <c r="B21" s="13">
        <v>1680.3</v>
      </c>
      <c r="C21" s="14">
        <v>918555</v>
      </c>
      <c r="D21" s="13">
        <v>78.56</v>
      </c>
      <c r="E21" s="14">
        <v>40086</v>
      </c>
      <c r="F21" s="13">
        <v>5.38</v>
      </c>
      <c r="G21" s="14">
        <v>1446</v>
      </c>
      <c r="H21" s="13">
        <v>8.51</v>
      </c>
      <c r="I21" s="14">
        <v>1317</v>
      </c>
      <c r="J21" s="13">
        <v>0</v>
      </c>
      <c r="K21" s="14">
        <v>0</v>
      </c>
      <c r="L21" s="13">
        <v>0.09</v>
      </c>
      <c r="M21" s="14">
        <v>15</v>
      </c>
      <c r="N21" s="13">
        <f t="shared" si="1"/>
        <v>1772.84</v>
      </c>
      <c r="O21" s="14">
        <f t="shared" si="1"/>
        <v>961419</v>
      </c>
      <c r="P21" s="13">
        <v>20.03</v>
      </c>
      <c r="Q21" s="14">
        <v>5649</v>
      </c>
      <c r="R21" s="13">
        <v>20.86</v>
      </c>
      <c r="S21" s="14">
        <v>3279</v>
      </c>
      <c r="T21" s="13">
        <v>1050.46</v>
      </c>
      <c r="U21" s="14">
        <v>181774</v>
      </c>
      <c r="V21" s="13">
        <v>0</v>
      </c>
      <c r="W21" s="14">
        <v>0</v>
      </c>
      <c r="X21" s="13">
        <v>0.38</v>
      </c>
      <c r="Y21" s="14">
        <v>61</v>
      </c>
      <c r="Z21" s="13">
        <f t="shared" si="3"/>
        <v>1091.7300000000002</v>
      </c>
      <c r="AA21" s="14">
        <f t="shared" si="0"/>
        <v>190763</v>
      </c>
      <c r="AB21" s="13">
        <f t="shared" si="2"/>
        <v>2864.57</v>
      </c>
      <c r="AC21" s="14">
        <f t="shared" si="2"/>
        <v>1152182</v>
      </c>
    </row>
    <row r="22" spans="1:29" s="10" customFormat="1" ht="18" customHeight="1" x14ac:dyDescent="0.15">
      <c r="A22" s="9">
        <v>16</v>
      </c>
      <c r="B22" s="13">
        <v>535.66</v>
      </c>
      <c r="C22" s="14">
        <v>295692</v>
      </c>
      <c r="D22" s="13">
        <v>33.47</v>
      </c>
      <c r="E22" s="14">
        <v>17062</v>
      </c>
      <c r="F22" s="13">
        <v>1.99</v>
      </c>
      <c r="G22" s="14">
        <v>548</v>
      </c>
      <c r="H22" s="13">
        <v>1.1499999999999999</v>
      </c>
      <c r="I22" s="14">
        <v>198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572.27</v>
      </c>
      <c r="O22" s="14">
        <f t="shared" si="1"/>
        <v>313500</v>
      </c>
      <c r="P22" s="13">
        <v>6.83</v>
      </c>
      <c r="Q22" s="14">
        <v>1908</v>
      </c>
      <c r="R22" s="13">
        <v>3.08</v>
      </c>
      <c r="S22" s="14">
        <v>490</v>
      </c>
      <c r="T22" s="13">
        <v>805.93</v>
      </c>
      <c r="U22" s="14">
        <v>131977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815.83999999999992</v>
      </c>
      <c r="AA22" s="14">
        <f t="shared" si="0"/>
        <v>134375</v>
      </c>
      <c r="AB22" s="13">
        <f t="shared" si="2"/>
        <v>1388.11</v>
      </c>
      <c r="AC22" s="14">
        <f t="shared" si="2"/>
        <v>447875</v>
      </c>
    </row>
    <row r="23" spans="1:29" s="10" customFormat="1" ht="18" customHeight="1" x14ac:dyDescent="0.15">
      <c r="A23" s="9">
        <v>17</v>
      </c>
      <c r="B23" s="13">
        <v>220.36</v>
      </c>
      <c r="C23" s="14">
        <v>123178</v>
      </c>
      <c r="D23" s="13">
        <v>44.25</v>
      </c>
      <c r="E23" s="14">
        <v>22124</v>
      </c>
      <c r="F23" s="13">
        <v>0.78</v>
      </c>
      <c r="G23" s="14">
        <v>241</v>
      </c>
      <c r="H23" s="13">
        <v>0.36</v>
      </c>
      <c r="I23" s="14">
        <v>58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265.75</v>
      </c>
      <c r="O23" s="14">
        <f t="shared" si="1"/>
        <v>145601</v>
      </c>
      <c r="P23" s="13">
        <v>0.52</v>
      </c>
      <c r="Q23" s="14">
        <v>136</v>
      </c>
      <c r="R23" s="13">
        <v>0</v>
      </c>
      <c r="S23" s="14">
        <v>0</v>
      </c>
      <c r="T23" s="13">
        <v>317.69</v>
      </c>
      <c r="U23" s="14">
        <v>53741</v>
      </c>
      <c r="V23" s="13">
        <v>0</v>
      </c>
      <c r="W23" s="14">
        <v>0</v>
      </c>
      <c r="X23" s="13">
        <v>0.38</v>
      </c>
      <c r="Y23" s="14">
        <v>62</v>
      </c>
      <c r="Z23" s="13">
        <f t="shared" si="3"/>
        <v>318.58999999999997</v>
      </c>
      <c r="AA23" s="14">
        <f t="shared" si="3"/>
        <v>53939</v>
      </c>
      <c r="AB23" s="13">
        <f t="shared" si="2"/>
        <v>584.33999999999992</v>
      </c>
      <c r="AC23" s="14">
        <f t="shared" si="2"/>
        <v>199540</v>
      </c>
    </row>
    <row r="24" spans="1:29" s="10" customFormat="1" ht="18" customHeight="1" x14ac:dyDescent="0.15">
      <c r="A24" s="9">
        <v>18</v>
      </c>
      <c r="B24" s="13">
        <v>141.72999999999999</v>
      </c>
      <c r="C24" s="14">
        <v>78184</v>
      </c>
      <c r="D24" s="13">
        <v>47.75</v>
      </c>
      <c r="E24" s="14">
        <v>23792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189.48</v>
      </c>
      <c r="O24" s="14">
        <f t="shared" si="1"/>
        <v>101976</v>
      </c>
      <c r="P24" s="13">
        <v>0.36</v>
      </c>
      <c r="Q24" s="14">
        <v>118</v>
      </c>
      <c r="R24" s="13">
        <v>0</v>
      </c>
      <c r="S24" s="14">
        <v>0</v>
      </c>
      <c r="T24" s="13">
        <v>264.72000000000003</v>
      </c>
      <c r="U24" s="14">
        <v>44685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265.08000000000004</v>
      </c>
      <c r="AA24" s="14">
        <f t="shared" si="3"/>
        <v>44803</v>
      </c>
      <c r="AB24" s="13">
        <f t="shared" si="2"/>
        <v>454.56000000000006</v>
      </c>
      <c r="AC24" s="14">
        <f t="shared" si="2"/>
        <v>146779</v>
      </c>
    </row>
    <row r="25" spans="1:29" s="10" customFormat="1" ht="18" customHeight="1" x14ac:dyDescent="0.15">
      <c r="A25" s="9">
        <v>19</v>
      </c>
      <c r="B25" s="13">
        <v>62.55</v>
      </c>
      <c r="C25" s="14">
        <v>35177</v>
      </c>
      <c r="D25" s="13">
        <v>23.85</v>
      </c>
      <c r="E25" s="14">
        <v>11882</v>
      </c>
      <c r="F25" s="13">
        <v>0.46</v>
      </c>
      <c r="G25" s="14">
        <v>122</v>
      </c>
      <c r="H25" s="13">
        <v>0.55000000000000004</v>
      </c>
      <c r="I25" s="14">
        <v>108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87.41</v>
      </c>
      <c r="O25" s="14">
        <f t="shared" si="1"/>
        <v>47289</v>
      </c>
      <c r="P25" s="13">
        <v>0.16</v>
      </c>
      <c r="Q25" s="14">
        <v>35</v>
      </c>
      <c r="R25" s="13">
        <v>0</v>
      </c>
      <c r="S25" s="14">
        <v>0</v>
      </c>
      <c r="T25" s="13">
        <v>127.55</v>
      </c>
      <c r="U25" s="14">
        <v>21615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127.71</v>
      </c>
      <c r="AA25" s="14">
        <f t="shared" si="3"/>
        <v>21650</v>
      </c>
      <c r="AB25" s="13">
        <f t="shared" si="2"/>
        <v>215.12</v>
      </c>
      <c r="AC25" s="14">
        <f t="shared" si="2"/>
        <v>68939</v>
      </c>
    </row>
    <row r="26" spans="1:29" s="10" customFormat="1" ht="18" customHeight="1" thickBot="1" x14ac:dyDescent="0.2">
      <c r="A26" s="15" t="s">
        <v>20</v>
      </c>
      <c r="B26" s="16">
        <v>164.49</v>
      </c>
      <c r="C26" s="17">
        <v>91404</v>
      </c>
      <c r="D26" s="16">
        <v>60.01</v>
      </c>
      <c r="E26" s="17">
        <v>29671</v>
      </c>
      <c r="F26" s="16">
        <v>1.76</v>
      </c>
      <c r="G26" s="17">
        <v>410</v>
      </c>
      <c r="H26" s="16">
        <v>0.17</v>
      </c>
      <c r="I26" s="17">
        <v>44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226.42999999999998</v>
      </c>
      <c r="O26" s="17">
        <f>SUM(C26,E26,G26,I26,K26,M26)</f>
        <v>121529</v>
      </c>
      <c r="P26" s="16">
        <v>1.94</v>
      </c>
      <c r="Q26" s="17">
        <v>524</v>
      </c>
      <c r="R26" s="16">
        <v>0</v>
      </c>
      <c r="S26" s="17">
        <v>0</v>
      </c>
      <c r="T26" s="16">
        <v>94.43</v>
      </c>
      <c r="U26" s="17">
        <v>16503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96.37</v>
      </c>
      <c r="AA26" s="17">
        <f t="shared" si="3"/>
        <v>17027</v>
      </c>
      <c r="AB26" s="16">
        <f t="shared" si="2"/>
        <v>322.79999999999995</v>
      </c>
      <c r="AC26" s="17">
        <f t="shared" si="2"/>
        <v>138556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13658.119999999997</v>
      </c>
      <c r="C27" s="20">
        <f t="shared" si="4"/>
        <v>6749090</v>
      </c>
      <c r="D27" s="19">
        <f t="shared" si="4"/>
        <v>2362.8699999999994</v>
      </c>
      <c r="E27" s="20">
        <f t="shared" si="4"/>
        <v>962416</v>
      </c>
      <c r="F27" s="19">
        <f t="shared" si="4"/>
        <v>85.789999999999992</v>
      </c>
      <c r="G27" s="20">
        <f t="shared" si="4"/>
        <v>21908</v>
      </c>
      <c r="H27" s="19">
        <f t="shared" si="4"/>
        <v>1272.07</v>
      </c>
      <c r="I27" s="20">
        <f t="shared" si="4"/>
        <v>215457</v>
      </c>
      <c r="J27" s="19">
        <f t="shared" si="4"/>
        <v>1.3</v>
      </c>
      <c r="K27" s="20">
        <f t="shared" si="4"/>
        <v>78</v>
      </c>
      <c r="L27" s="19">
        <f t="shared" si="4"/>
        <v>128.57</v>
      </c>
      <c r="M27" s="20">
        <f t="shared" si="4"/>
        <v>9744</v>
      </c>
      <c r="N27" s="19">
        <f t="shared" si="4"/>
        <v>17508.72</v>
      </c>
      <c r="O27" s="21">
        <f t="shared" si="4"/>
        <v>7958693</v>
      </c>
      <c r="P27" s="19">
        <f t="shared" si="4"/>
        <v>107.90999999999998</v>
      </c>
      <c r="Q27" s="20">
        <f t="shared" si="4"/>
        <v>29472</v>
      </c>
      <c r="R27" s="19">
        <f t="shared" si="4"/>
        <v>2142.71</v>
      </c>
      <c r="S27" s="20">
        <f t="shared" si="4"/>
        <v>348963</v>
      </c>
      <c r="T27" s="19">
        <f t="shared" si="4"/>
        <v>5691</v>
      </c>
      <c r="U27" s="20">
        <f t="shared" si="4"/>
        <v>965634</v>
      </c>
      <c r="V27" s="19">
        <f t="shared" si="4"/>
        <v>0</v>
      </c>
      <c r="W27" s="20">
        <f t="shared" si="4"/>
        <v>0</v>
      </c>
      <c r="X27" s="19">
        <f t="shared" si="4"/>
        <v>9.3000000000000007</v>
      </c>
      <c r="Y27" s="20">
        <f t="shared" si="4"/>
        <v>966</v>
      </c>
      <c r="Z27" s="19">
        <f t="shared" si="4"/>
        <v>7950.920000000001</v>
      </c>
      <c r="AA27" s="21">
        <f t="shared" si="4"/>
        <v>1345035</v>
      </c>
      <c r="AB27" s="19">
        <f t="shared" si="4"/>
        <v>25459.64</v>
      </c>
      <c r="AC27" s="20">
        <f t="shared" si="4"/>
        <v>9303728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184.55</v>
      </c>
      <c r="Q31" s="24"/>
      <c r="R31" s="19">
        <v>1467.39</v>
      </c>
      <c r="S31" s="24"/>
      <c r="T31" s="19">
        <v>64.260000000000005</v>
      </c>
      <c r="U31" s="24"/>
      <c r="V31" s="19">
        <v>1350.5</v>
      </c>
      <c r="W31" s="20">
        <v>1395594</v>
      </c>
      <c r="X31" s="19">
        <v>0.26</v>
      </c>
      <c r="Y31" s="24"/>
      <c r="Z31" s="19">
        <v>0</v>
      </c>
      <c r="AA31" s="24"/>
      <c r="AB31" s="19">
        <f>SUM(AB27,R31,T31,V31,X31,Z31,P31)</f>
        <v>28526.599999999995</v>
      </c>
      <c r="AC31" s="25">
        <f>AC27</f>
        <v>9303728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2025-09-08T09:35:37Z</dcterms:created>
  <dcterms:modified xsi:type="dcterms:W3CDTF">2025-09-08T09:36:08Z</dcterms:modified>
</cp:coreProperties>
</file>