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9CE6AAEA-D36C-4F2A-9CFB-C8DF78A0EEC4}" xr6:coauthVersionLast="47" xr6:coauthVersionMax="47" xr10:uidLastSave="{00000000-0000-0000-0000-000000000000}"/>
  <bookViews>
    <workbookView xWindow="-120" yWindow="-120" windowWidth="29040" windowHeight="15720" xr2:uid="{31C38DB8-BC40-44F4-93DE-298DE138730E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13" i="1" l="1"/>
  <c r="AB13" i="1"/>
  <c r="AC24" i="1"/>
  <c r="AB24" i="1"/>
  <c r="AA27" i="1"/>
  <c r="Z27" i="1"/>
  <c r="AC26" i="1"/>
  <c r="AC16" i="1"/>
  <c r="AB16" i="1"/>
  <c r="AC11" i="1"/>
  <c r="AB26" i="1"/>
  <c r="AC25" i="1"/>
  <c r="AB25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5" i="1"/>
  <c r="AB15" i="1"/>
  <c r="AC14" i="1"/>
  <c r="AB14" i="1"/>
  <c r="O27" i="1"/>
  <c r="AC12" i="1"/>
  <c r="AB12" i="1"/>
  <c r="AB11" i="1"/>
  <c r="N27" i="1"/>
  <c r="AC10" i="1"/>
  <c r="AB10" i="1"/>
  <c r="AC9" i="1"/>
  <c r="AB9" i="1"/>
  <c r="AC8" i="1"/>
  <c r="AB8" i="1"/>
  <c r="AC7" i="1"/>
  <c r="AB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<sst xmlns="http://schemas.openxmlformats.org/spreadsheetml/2006/main" count="77" uniqueCount="32">
  <si>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</si>
  <si>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</si>
  <si>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</si>
  <si>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</si>
  <si>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</si>
  <si>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</si>
  <si>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</si>
  <si>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</si>
  <si>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</si>
  <si>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</si>
  <si>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</si>
  <si>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</si>
  <si>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</si>
  <si>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</si>
  <si>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</si>
  <si>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</si>
  <si>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</si>
  <si>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</si>
  <si>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</si>
  <si>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</si>
  <si>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</si>
  <si>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</si>
  <si>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</si>
  <si>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</si>
  <si>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</si>
  <si>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</si>
  <si>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</si>
  <si>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</si>
  <si>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</si>
  <si>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</si>
  <si>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球磨</t>
    <phoneticPr fontId="6"/>
  </si>
  <si>
    <t>山江村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</si>
</sst>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816D2F-A160-4855-908D-0990FA61E5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C724-D04F-47DD-A385-0BF57E8A6B05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45.12</v>
      </c>
      <c r="C7" s="14">
        <v>0</v>
      </c>
      <c r="D7" s="13">
        <v>0.02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45.14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0.1</v>
      </c>
      <c r="Y7" s="14">
        <v>0</v>
      </c>
      <c r="Z7" s="13">
        <f t="shared" ref="Z7:AA22" si="0">SUM(P7,R7,T7,V7,X7)</f>
        <v>0.1</v>
      </c>
      <c r="AA7" s="14">
        <f>SUM(Q7,S7,U7,W7,Y7)</f>
        <v>0</v>
      </c>
      <c r="AB7" s="13">
        <f>SUM(Z7,N7)</f>
        <v>45.24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93.11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0.43</v>
      </c>
      <c r="M8" s="14">
        <v>10</v>
      </c>
      <c r="N8" s="13">
        <f t="shared" ref="N8:O25" si="1">SUM(B8,D8,F8,H8,J8,L8)</f>
        <v>93.54</v>
      </c>
      <c r="O8" s="14">
        <f t="shared" si="1"/>
        <v>10</v>
      </c>
      <c r="P8" s="13">
        <v>0</v>
      </c>
      <c r="Q8" s="14">
        <v>0</v>
      </c>
      <c r="R8" s="13">
        <v>0</v>
      </c>
      <c r="S8" s="14">
        <v>0</v>
      </c>
      <c r="T8" s="13">
        <v>4.59</v>
      </c>
      <c r="U8" s="14">
        <v>92</v>
      </c>
      <c r="V8" s="13">
        <v>0</v>
      </c>
      <c r="W8" s="14">
        <v>0</v>
      </c>
      <c r="X8" s="13">
        <v>2.77</v>
      </c>
      <c r="Y8" s="14">
        <v>75</v>
      </c>
      <c r="Z8" s="13">
        <f t="shared" si="0"/>
        <v>7.3599999999999994</v>
      </c>
      <c r="AA8" s="14">
        <f t="shared" si="0"/>
        <v>167</v>
      </c>
      <c r="AB8" s="13">
        <f t="shared" ref="AB8:AC26" si="2">SUM(Z8,N8)</f>
        <v>100.9</v>
      </c>
      <c r="AC8" s="14">
        <f t="shared" si="2"/>
        <v>177</v>
      </c>
    </row>
    <row r="9" spans="1:29" s="10" customFormat="1" ht="18" customHeight="1" x14ac:dyDescent="0.15">
      <c r="A9" s="9">
        <v>3</v>
      </c>
      <c r="B9" s="13">
        <v>45.72</v>
      </c>
      <c r="C9" s="14">
        <v>1672</v>
      </c>
      <c r="D9" s="13">
        <v>6.69</v>
      </c>
      <c r="E9" s="14">
        <v>228</v>
      </c>
      <c r="F9" s="13">
        <v>0</v>
      </c>
      <c r="G9" s="14">
        <v>0</v>
      </c>
      <c r="H9" s="13">
        <v>6.26</v>
      </c>
      <c r="I9" s="14">
        <v>701</v>
      </c>
      <c r="J9" s="13">
        <v>0.79</v>
      </c>
      <c r="K9" s="14">
        <v>36</v>
      </c>
      <c r="L9" s="13">
        <v>0.97</v>
      </c>
      <c r="M9" s="14">
        <v>71</v>
      </c>
      <c r="N9" s="13">
        <f t="shared" si="1"/>
        <v>60.429999999999993</v>
      </c>
      <c r="O9" s="14">
        <f t="shared" si="1"/>
        <v>2708</v>
      </c>
      <c r="P9" s="13">
        <v>0</v>
      </c>
      <c r="Q9" s="14">
        <v>0</v>
      </c>
      <c r="R9" s="13">
        <v>0</v>
      </c>
      <c r="S9" s="14">
        <v>0</v>
      </c>
      <c r="T9" s="13">
        <v>61.9</v>
      </c>
      <c r="U9" s="14">
        <v>3623</v>
      </c>
      <c r="V9" s="13">
        <v>0</v>
      </c>
      <c r="W9" s="14">
        <v>0</v>
      </c>
      <c r="X9" s="13">
        <v>0.03</v>
      </c>
      <c r="Y9" s="14">
        <v>1</v>
      </c>
      <c r="Z9" s="13">
        <f t="shared" si="0"/>
        <v>61.93</v>
      </c>
      <c r="AA9" s="14">
        <f t="shared" si="0"/>
        <v>3624</v>
      </c>
      <c r="AB9" s="13">
        <f t="shared" si="2"/>
        <v>122.35999999999999</v>
      </c>
      <c r="AC9" s="14">
        <f t="shared" si="2"/>
        <v>6332</v>
      </c>
    </row>
    <row r="10" spans="1:29" s="10" customFormat="1" ht="18" customHeight="1" x14ac:dyDescent="0.15">
      <c r="A10" s="9">
        <v>4</v>
      </c>
      <c r="B10" s="13">
        <v>58.58</v>
      </c>
      <c r="C10" s="14">
        <v>4756</v>
      </c>
      <c r="D10" s="13">
        <v>22.83</v>
      </c>
      <c r="E10" s="14">
        <v>1880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28.32</v>
      </c>
      <c r="M10" s="14">
        <v>2564</v>
      </c>
      <c r="N10" s="13">
        <f t="shared" si="1"/>
        <v>109.72999999999999</v>
      </c>
      <c r="O10" s="14">
        <f t="shared" si="1"/>
        <v>9200</v>
      </c>
      <c r="P10" s="13">
        <v>0</v>
      </c>
      <c r="Q10" s="14">
        <v>0</v>
      </c>
      <c r="R10" s="13">
        <v>0</v>
      </c>
      <c r="S10" s="14">
        <v>0</v>
      </c>
      <c r="T10" s="13">
        <v>9.84</v>
      </c>
      <c r="U10" s="14">
        <v>940</v>
      </c>
      <c r="V10" s="13">
        <v>0</v>
      </c>
      <c r="W10" s="14">
        <v>0</v>
      </c>
      <c r="X10" s="13">
        <v>0.37</v>
      </c>
      <c r="Y10" s="14">
        <v>30</v>
      </c>
      <c r="Z10" s="13">
        <f>SUM(P10,R10,T10,V10,X10)</f>
        <v>10.209999999999999</v>
      </c>
      <c r="AA10" s="14">
        <f t="shared" si="0"/>
        <v>970</v>
      </c>
      <c r="AB10" s="13">
        <f t="shared" si="2"/>
        <v>119.93999999999998</v>
      </c>
      <c r="AC10" s="14">
        <f t="shared" si="2"/>
        <v>10170</v>
      </c>
    </row>
    <row r="11" spans="1:29" s="10" customFormat="1" ht="18" customHeight="1" x14ac:dyDescent="0.15">
      <c r="A11" s="9">
        <v>5</v>
      </c>
      <c r="B11" s="13">
        <v>19.420000000000002</v>
      </c>
      <c r="C11" s="14">
        <v>2779</v>
      </c>
      <c r="D11" s="13">
        <v>11.82</v>
      </c>
      <c r="E11" s="14">
        <v>1413</v>
      </c>
      <c r="F11" s="13">
        <v>0</v>
      </c>
      <c r="G11" s="14">
        <v>0</v>
      </c>
      <c r="H11" s="13">
        <v>4.3</v>
      </c>
      <c r="I11" s="14">
        <v>751</v>
      </c>
      <c r="J11" s="13">
        <v>0</v>
      </c>
      <c r="K11" s="14">
        <v>0</v>
      </c>
      <c r="L11" s="13">
        <v>6.49</v>
      </c>
      <c r="M11" s="14">
        <v>762</v>
      </c>
      <c r="N11" s="13">
        <f t="shared" si="1"/>
        <v>42.03</v>
      </c>
      <c r="O11" s="14">
        <f t="shared" si="1"/>
        <v>5705</v>
      </c>
      <c r="P11" s="13">
        <v>0</v>
      </c>
      <c r="Q11" s="14">
        <v>0</v>
      </c>
      <c r="R11" s="13">
        <v>0</v>
      </c>
      <c r="S11" s="14">
        <v>0</v>
      </c>
      <c r="T11" s="13">
        <v>3.7</v>
      </c>
      <c r="U11" s="14">
        <v>440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3.7</v>
      </c>
      <c r="AA11" s="14">
        <f t="shared" si="0"/>
        <v>440</v>
      </c>
      <c r="AB11" s="13">
        <f t="shared" si="2"/>
        <v>45.730000000000004</v>
      </c>
      <c r="AC11" s="14">
        <f t="shared" si="2"/>
        <v>6145</v>
      </c>
    </row>
    <row r="12" spans="1:29" s="10" customFormat="1" ht="18" customHeight="1" x14ac:dyDescent="0.15">
      <c r="A12" s="9">
        <v>6</v>
      </c>
      <c r="B12" s="13">
        <v>10.23</v>
      </c>
      <c r="C12" s="14">
        <v>2100</v>
      </c>
      <c r="D12" s="13">
        <v>12.38</v>
      </c>
      <c r="E12" s="14">
        <v>2529</v>
      </c>
      <c r="F12" s="13">
        <v>3.05</v>
      </c>
      <c r="G12" s="14">
        <v>485</v>
      </c>
      <c r="H12" s="13">
        <v>9.91</v>
      </c>
      <c r="I12" s="14">
        <v>1920</v>
      </c>
      <c r="J12" s="13">
        <v>5.95</v>
      </c>
      <c r="K12" s="14">
        <v>1017</v>
      </c>
      <c r="L12" s="13">
        <v>2.98</v>
      </c>
      <c r="M12" s="14">
        <v>423</v>
      </c>
      <c r="N12" s="13">
        <f t="shared" si="1"/>
        <v>44.5</v>
      </c>
      <c r="O12" s="14">
        <f t="shared" si="1"/>
        <v>8474</v>
      </c>
      <c r="P12" s="13">
        <v>0</v>
      </c>
      <c r="Q12" s="14">
        <v>0</v>
      </c>
      <c r="R12" s="13">
        <v>0</v>
      </c>
      <c r="S12" s="14">
        <v>0</v>
      </c>
      <c r="T12" s="13">
        <v>60.33</v>
      </c>
      <c r="U12" s="14">
        <v>8339</v>
      </c>
      <c r="V12" s="13">
        <v>0</v>
      </c>
      <c r="W12" s="14">
        <v>0</v>
      </c>
      <c r="X12" s="13">
        <v>0.01</v>
      </c>
      <c r="Y12" s="14">
        <v>1</v>
      </c>
      <c r="Z12" s="13">
        <f t="shared" si="3"/>
        <v>60.339999999999996</v>
      </c>
      <c r="AA12" s="14">
        <f t="shared" si="0"/>
        <v>8340</v>
      </c>
      <c r="AB12" s="13">
        <f t="shared" si="2"/>
        <v>104.84</v>
      </c>
      <c r="AC12" s="14">
        <f t="shared" si="2"/>
        <v>16814</v>
      </c>
    </row>
    <row r="13" spans="1:29" s="10" customFormat="1" ht="18" customHeight="1" x14ac:dyDescent="0.15">
      <c r="A13" s="9">
        <v>7</v>
      </c>
      <c r="B13" s="13">
        <v>13.38</v>
      </c>
      <c r="C13" s="14">
        <v>3973</v>
      </c>
      <c r="D13" s="13">
        <v>37.700000000000003</v>
      </c>
      <c r="E13" s="14">
        <v>10967</v>
      </c>
      <c r="F13" s="13">
        <v>0</v>
      </c>
      <c r="G13" s="14">
        <v>0</v>
      </c>
      <c r="H13" s="13">
        <v>8.31</v>
      </c>
      <c r="I13" s="14">
        <v>1765</v>
      </c>
      <c r="J13" s="13">
        <v>6.08</v>
      </c>
      <c r="K13" s="14">
        <v>1082</v>
      </c>
      <c r="L13" s="13">
        <v>1.91</v>
      </c>
      <c r="M13" s="14">
        <v>307</v>
      </c>
      <c r="N13" s="13">
        <f t="shared" si="1"/>
        <v>67.38000000000001</v>
      </c>
      <c r="O13" s="14">
        <f t="shared" si="1"/>
        <v>18094</v>
      </c>
      <c r="P13" s="13">
        <v>0</v>
      </c>
      <c r="Q13" s="14">
        <v>0</v>
      </c>
      <c r="R13" s="13">
        <v>0</v>
      </c>
      <c r="S13" s="14">
        <v>0</v>
      </c>
      <c r="T13" s="13">
        <v>2.09</v>
      </c>
      <c r="U13" s="14">
        <v>345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2.09</v>
      </c>
      <c r="AA13" s="14">
        <f t="shared" si="0"/>
        <v>345</v>
      </c>
      <c r="AB13" s="13">
        <f t="shared" si="2"/>
        <v>69.470000000000013</v>
      </c>
      <c r="AC13" s="14">
        <f t="shared" si="2"/>
        <v>18439</v>
      </c>
    </row>
    <row r="14" spans="1:29" s="10" customFormat="1" ht="18" customHeight="1" x14ac:dyDescent="0.15">
      <c r="A14" s="9">
        <v>8</v>
      </c>
      <c r="B14" s="13">
        <v>60.92</v>
      </c>
      <c r="C14" s="14">
        <v>23121</v>
      </c>
      <c r="D14" s="13">
        <v>167.1</v>
      </c>
      <c r="E14" s="14">
        <v>58597</v>
      </c>
      <c r="F14" s="13">
        <v>0</v>
      </c>
      <c r="G14" s="14">
        <v>0</v>
      </c>
      <c r="H14" s="13">
        <v>46.93</v>
      </c>
      <c r="I14" s="14">
        <v>10441</v>
      </c>
      <c r="J14" s="13">
        <v>0</v>
      </c>
      <c r="K14" s="14">
        <v>0</v>
      </c>
      <c r="L14" s="13">
        <v>4.62</v>
      </c>
      <c r="M14" s="14">
        <v>808</v>
      </c>
      <c r="N14" s="13">
        <f t="shared" si="1"/>
        <v>279.57</v>
      </c>
      <c r="O14" s="14">
        <f t="shared" si="1"/>
        <v>92967</v>
      </c>
      <c r="P14" s="13">
        <v>0</v>
      </c>
      <c r="Q14" s="14">
        <v>0</v>
      </c>
      <c r="R14" s="13">
        <v>0</v>
      </c>
      <c r="S14" s="14">
        <v>0</v>
      </c>
      <c r="T14" s="13">
        <v>46.15</v>
      </c>
      <c r="U14" s="14">
        <v>7988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46.15</v>
      </c>
      <c r="AA14" s="14">
        <f t="shared" si="0"/>
        <v>7988</v>
      </c>
      <c r="AB14" s="13">
        <f t="shared" si="2"/>
        <v>325.71999999999997</v>
      </c>
      <c r="AC14" s="14">
        <f t="shared" si="2"/>
        <v>100955</v>
      </c>
    </row>
    <row r="15" spans="1:29" s="10" customFormat="1" ht="18" customHeight="1" x14ac:dyDescent="0.15">
      <c r="A15" s="9">
        <v>9</v>
      </c>
      <c r="B15" s="13">
        <v>131.86000000000001</v>
      </c>
      <c r="C15" s="14">
        <v>56872</v>
      </c>
      <c r="D15" s="13">
        <v>179.54</v>
      </c>
      <c r="E15" s="14">
        <v>73344</v>
      </c>
      <c r="F15" s="13">
        <v>0</v>
      </c>
      <c r="G15" s="14">
        <v>0</v>
      </c>
      <c r="H15" s="13">
        <v>26.03</v>
      </c>
      <c r="I15" s="14">
        <v>6032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337.42999999999995</v>
      </c>
      <c r="O15" s="14">
        <f t="shared" si="1"/>
        <v>136248</v>
      </c>
      <c r="P15" s="13">
        <v>0</v>
      </c>
      <c r="Q15" s="14">
        <v>0</v>
      </c>
      <c r="R15" s="13">
        <v>0</v>
      </c>
      <c r="S15" s="14">
        <v>0</v>
      </c>
      <c r="T15" s="13">
        <v>13.91</v>
      </c>
      <c r="U15" s="14">
        <v>2724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13.91</v>
      </c>
      <c r="AA15" s="14">
        <f t="shared" si="0"/>
        <v>2724</v>
      </c>
      <c r="AB15" s="13">
        <f t="shared" si="2"/>
        <v>351.34</v>
      </c>
      <c r="AC15" s="14">
        <f t="shared" si="2"/>
        <v>138972</v>
      </c>
    </row>
    <row r="16" spans="1:29" s="10" customFormat="1" ht="18" customHeight="1" x14ac:dyDescent="0.15">
      <c r="A16" s="9">
        <v>10</v>
      </c>
      <c r="B16" s="13">
        <v>385.7</v>
      </c>
      <c r="C16" s="14">
        <v>180920</v>
      </c>
      <c r="D16" s="13">
        <v>341.24</v>
      </c>
      <c r="E16" s="14">
        <v>154029</v>
      </c>
      <c r="F16" s="13">
        <v>0.18</v>
      </c>
      <c r="G16" s="14">
        <v>45</v>
      </c>
      <c r="H16" s="13">
        <v>29.9</v>
      </c>
      <c r="I16" s="14">
        <v>7080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757.02</v>
      </c>
      <c r="O16" s="14">
        <f t="shared" si="1"/>
        <v>342074</v>
      </c>
      <c r="P16" s="13">
        <v>0</v>
      </c>
      <c r="Q16" s="14">
        <v>0</v>
      </c>
      <c r="R16" s="13">
        <v>0</v>
      </c>
      <c r="S16" s="14">
        <v>0</v>
      </c>
      <c r="T16" s="13">
        <v>63.13</v>
      </c>
      <c r="U16" s="14">
        <v>12325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63.13</v>
      </c>
      <c r="AA16" s="14">
        <f t="shared" si="0"/>
        <v>12325</v>
      </c>
      <c r="AB16" s="13">
        <f t="shared" si="2"/>
        <v>820.15</v>
      </c>
      <c r="AC16" s="14">
        <f t="shared" si="2"/>
        <v>354399</v>
      </c>
    </row>
    <row r="17" spans="1:29" s="10" customFormat="1" ht="18" customHeight="1" x14ac:dyDescent="0.15">
      <c r="A17" s="9">
        <v>11</v>
      </c>
      <c r="B17" s="13">
        <v>370.38</v>
      </c>
      <c r="C17" s="14">
        <v>187402</v>
      </c>
      <c r="D17" s="13">
        <v>508.35</v>
      </c>
      <c r="E17" s="14">
        <v>247503</v>
      </c>
      <c r="F17" s="13">
        <v>0.22</v>
      </c>
      <c r="G17" s="14">
        <v>57</v>
      </c>
      <c r="H17" s="13">
        <v>32.159999999999997</v>
      </c>
      <c r="I17" s="14">
        <v>7778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911.11</v>
      </c>
      <c r="O17" s="14">
        <f t="shared" si="1"/>
        <v>442740</v>
      </c>
      <c r="P17" s="13">
        <v>0</v>
      </c>
      <c r="Q17" s="14">
        <v>0</v>
      </c>
      <c r="R17" s="13">
        <v>0.35</v>
      </c>
      <c r="S17" s="14">
        <v>85</v>
      </c>
      <c r="T17" s="13">
        <v>194.24</v>
      </c>
      <c r="U17" s="14">
        <v>40039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194.59</v>
      </c>
      <c r="AA17" s="14">
        <f t="shared" si="0"/>
        <v>40124</v>
      </c>
      <c r="AB17" s="13">
        <f t="shared" si="2"/>
        <v>1105.7</v>
      </c>
      <c r="AC17" s="14">
        <f t="shared" si="2"/>
        <v>482864</v>
      </c>
    </row>
    <row r="18" spans="1:29" s="10" customFormat="1" ht="18" customHeight="1" x14ac:dyDescent="0.15">
      <c r="A18" s="9">
        <v>12</v>
      </c>
      <c r="B18" s="13">
        <v>403.85</v>
      </c>
      <c r="C18" s="14">
        <v>218175</v>
      </c>
      <c r="D18" s="13">
        <v>294.55</v>
      </c>
      <c r="E18" s="14">
        <v>152870</v>
      </c>
      <c r="F18" s="13">
        <v>6.36</v>
      </c>
      <c r="G18" s="14">
        <v>1090</v>
      </c>
      <c r="H18" s="13">
        <v>27.42</v>
      </c>
      <c r="I18" s="14">
        <v>6496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732.18000000000006</v>
      </c>
      <c r="O18" s="14">
        <f t="shared" si="1"/>
        <v>378631</v>
      </c>
      <c r="P18" s="13">
        <v>0</v>
      </c>
      <c r="Q18" s="14">
        <v>0</v>
      </c>
      <c r="R18" s="13">
        <v>0.22</v>
      </c>
      <c r="S18" s="14">
        <v>54</v>
      </c>
      <c r="T18" s="13">
        <v>501.28</v>
      </c>
      <c r="U18" s="14">
        <v>105085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501.5</v>
      </c>
      <c r="AA18" s="14">
        <f t="shared" si="0"/>
        <v>105139</v>
      </c>
      <c r="AB18" s="13">
        <f t="shared" si="2"/>
        <v>1233.68</v>
      </c>
      <c r="AC18" s="14">
        <f t="shared" si="2"/>
        <v>483770</v>
      </c>
    </row>
    <row r="19" spans="1:29" s="10" customFormat="1" ht="18" customHeight="1" x14ac:dyDescent="0.15">
      <c r="A19" s="9">
        <v>13</v>
      </c>
      <c r="B19" s="13">
        <v>540.76</v>
      </c>
      <c r="C19" s="14">
        <v>308294</v>
      </c>
      <c r="D19" s="13">
        <v>419.02</v>
      </c>
      <c r="E19" s="14">
        <v>230890</v>
      </c>
      <c r="F19" s="13">
        <v>65.89</v>
      </c>
      <c r="G19" s="14">
        <v>17456</v>
      </c>
      <c r="H19" s="13">
        <v>21.74</v>
      </c>
      <c r="I19" s="14">
        <v>5361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1047.4100000000001</v>
      </c>
      <c r="O19" s="14">
        <f t="shared" si="1"/>
        <v>562001</v>
      </c>
      <c r="P19" s="13">
        <v>0</v>
      </c>
      <c r="Q19" s="14">
        <v>0</v>
      </c>
      <c r="R19" s="13">
        <v>0</v>
      </c>
      <c r="S19" s="14">
        <v>0</v>
      </c>
      <c r="T19" s="13">
        <v>648.83000000000004</v>
      </c>
      <c r="U19" s="14">
        <v>138347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648.83000000000004</v>
      </c>
      <c r="AA19" s="14">
        <f t="shared" si="0"/>
        <v>138347</v>
      </c>
      <c r="AB19" s="13">
        <f t="shared" si="2"/>
        <v>1696.2400000000002</v>
      </c>
      <c r="AC19" s="14">
        <f t="shared" si="2"/>
        <v>700348</v>
      </c>
    </row>
    <row r="20" spans="1:29" s="10" customFormat="1" ht="18" customHeight="1" x14ac:dyDescent="0.15">
      <c r="A20" s="9">
        <v>14</v>
      </c>
      <c r="B20" s="13">
        <v>273.64999999999998</v>
      </c>
      <c r="C20" s="14">
        <v>161824</v>
      </c>
      <c r="D20" s="13">
        <v>111.69</v>
      </c>
      <c r="E20" s="14">
        <v>63967</v>
      </c>
      <c r="F20" s="13">
        <v>31.73</v>
      </c>
      <c r="G20" s="14">
        <v>9168</v>
      </c>
      <c r="H20" s="13">
        <v>9.17</v>
      </c>
      <c r="I20" s="14">
        <v>2300</v>
      </c>
      <c r="J20" s="13">
        <v>0</v>
      </c>
      <c r="K20" s="14">
        <v>0</v>
      </c>
      <c r="L20" s="13">
        <v>0.17</v>
      </c>
      <c r="M20" s="14">
        <v>38</v>
      </c>
      <c r="N20" s="13">
        <f t="shared" si="1"/>
        <v>426.41</v>
      </c>
      <c r="O20" s="14">
        <f t="shared" si="1"/>
        <v>237297</v>
      </c>
      <c r="P20" s="13">
        <v>0.7</v>
      </c>
      <c r="Q20" s="14">
        <v>202</v>
      </c>
      <c r="R20" s="13">
        <v>0</v>
      </c>
      <c r="S20" s="14">
        <v>0</v>
      </c>
      <c r="T20" s="13">
        <v>918.17</v>
      </c>
      <c r="U20" s="14">
        <v>201482</v>
      </c>
      <c r="V20" s="13">
        <v>0</v>
      </c>
      <c r="W20" s="14">
        <v>0</v>
      </c>
      <c r="X20" s="13">
        <v>0.1</v>
      </c>
      <c r="Y20" s="14">
        <v>22</v>
      </c>
      <c r="Z20" s="13">
        <f t="shared" si="3"/>
        <v>918.97</v>
      </c>
      <c r="AA20" s="14">
        <f t="shared" si="0"/>
        <v>201706</v>
      </c>
      <c r="AB20" s="13">
        <f t="shared" si="2"/>
        <v>1345.38</v>
      </c>
      <c r="AC20" s="14">
        <f t="shared" si="2"/>
        <v>439003</v>
      </c>
    </row>
    <row r="21" spans="1:29" s="10" customFormat="1" ht="18" customHeight="1" x14ac:dyDescent="0.15">
      <c r="A21" s="9">
        <v>15</v>
      </c>
      <c r="B21" s="13">
        <v>145.65</v>
      </c>
      <c r="C21" s="14">
        <v>89022</v>
      </c>
      <c r="D21" s="13">
        <v>33.619999999999997</v>
      </c>
      <c r="E21" s="14">
        <v>20084</v>
      </c>
      <c r="F21" s="13">
        <v>34.049999999999997</v>
      </c>
      <c r="G21" s="14">
        <v>10110</v>
      </c>
      <c r="H21" s="13">
        <v>0.82</v>
      </c>
      <c r="I21" s="14">
        <v>207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214.14</v>
      </c>
      <c r="O21" s="14">
        <f t="shared" si="1"/>
        <v>119423</v>
      </c>
      <c r="P21" s="13">
        <v>0.49</v>
      </c>
      <c r="Q21" s="14">
        <v>147</v>
      </c>
      <c r="R21" s="13">
        <v>0</v>
      </c>
      <c r="S21" s="14">
        <v>0</v>
      </c>
      <c r="T21" s="13">
        <v>761.36</v>
      </c>
      <c r="U21" s="14">
        <v>173204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761.85</v>
      </c>
      <c r="AA21" s="14">
        <f t="shared" si="0"/>
        <v>173351</v>
      </c>
      <c r="AB21" s="13">
        <f t="shared" si="2"/>
        <v>975.99</v>
      </c>
      <c r="AC21" s="14">
        <f t="shared" si="2"/>
        <v>292774</v>
      </c>
    </row>
    <row r="22" spans="1:29" s="10" customFormat="1" ht="18" customHeight="1" x14ac:dyDescent="0.15">
      <c r="A22" s="9">
        <v>16</v>
      </c>
      <c r="B22" s="13">
        <v>47.27</v>
      </c>
      <c r="C22" s="14">
        <v>29836</v>
      </c>
      <c r="D22" s="13">
        <v>11.11</v>
      </c>
      <c r="E22" s="14">
        <v>6795</v>
      </c>
      <c r="F22" s="13">
        <v>0.65</v>
      </c>
      <c r="G22" s="14">
        <v>196</v>
      </c>
      <c r="H22" s="13">
        <v>2.99</v>
      </c>
      <c r="I22" s="14">
        <v>762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62.02</v>
      </c>
      <c r="O22" s="14">
        <f t="shared" si="1"/>
        <v>37589</v>
      </c>
      <c r="P22" s="13">
        <v>0</v>
      </c>
      <c r="Q22" s="14">
        <v>0</v>
      </c>
      <c r="R22" s="13">
        <v>0</v>
      </c>
      <c r="S22" s="14">
        <v>0</v>
      </c>
      <c r="T22" s="13">
        <v>144.02000000000001</v>
      </c>
      <c r="U22" s="14">
        <v>33504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144.02000000000001</v>
      </c>
      <c r="AA22" s="14">
        <f t="shared" si="0"/>
        <v>33504</v>
      </c>
      <c r="AB22" s="13">
        <f t="shared" si="2"/>
        <v>206.04000000000002</v>
      </c>
      <c r="AC22" s="14">
        <f t="shared" si="2"/>
        <v>71093</v>
      </c>
    </row>
    <row r="23" spans="1:29" s="10" customFormat="1" ht="18" customHeight="1" x14ac:dyDescent="0.15">
      <c r="A23" s="9">
        <v>17</v>
      </c>
      <c r="B23" s="13">
        <v>18.2</v>
      </c>
      <c r="C23" s="14">
        <v>11664</v>
      </c>
      <c r="D23" s="13">
        <v>5.01</v>
      </c>
      <c r="E23" s="14">
        <v>3117</v>
      </c>
      <c r="F23" s="13">
        <v>0.23</v>
      </c>
      <c r="G23" s="14">
        <v>71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23.44</v>
      </c>
      <c r="O23" s="14">
        <f t="shared" si="1"/>
        <v>14852</v>
      </c>
      <c r="P23" s="13">
        <v>0</v>
      </c>
      <c r="Q23" s="14">
        <v>0</v>
      </c>
      <c r="R23" s="13">
        <v>0</v>
      </c>
      <c r="S23" s="14">
        <v>0</v>
      </c>
      <c r="T23" s="13">
        <v>26.86</v>
      </c>
      <c r="U23" s="14">
        <v>6389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26.86</v>
      </c>
      <c r="AA23" s="14">
        <f t="shared" si="3"/>
        <v>6389</v>
      </c>
      <c r="AB23" s="13">
        <f t="shared" si="2"/>
        <v>50.3</v>
      </c>
      <c r="AC23" s="14">
        <f t="shared" si="2"/>
        <v>21241</v>
      </c>
    </row>
    <row r="24" spans="1:29" s="10" customFormat="1" ht="18" customHeight="1" x14ac:dyDescent="0.15">
      <c r="A24" s="9">
        <v>18</v>
      </c>
      <c r="B24" s="13">
        <v>11.46</v>
      </c>
      <c r="C24" s="14">
        <v>7405</v>
      </c>
      <c r="D24" s="13">
        <v>1.85</v>
      </c>
      <c r="E24" s="14">
        <v>1097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13.31</v>
      </c>
      <c r="O24" s="14">
        <f t="shared" si="1"/>
        <v>8502</v>
      </c>
      <c r="P24" s="13">
        <v>0</v>
      </c>
      <c r="Q24" s="14">
        <v>0</v>
      </c>
      <c r="R24" s="13">
        <v>0</v>
      </c>
      <c r="S24" s="14">
        <v>0</v>
      </c>
      <c r="T24" s="13">
        <v>13.48</v>
      </c>
      <c r="U24" s="14">
        <v>3263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13.48</v>
      </c>
      <c r="AA24" s="14">
        <f t="shared" si="3"/>
        <v>3263</v>
      </c>
      <c r="AB24" s="13">
        <f t="shared" si="2"/>
        <v>26.79</v>
      </c>
      <c r="AC24" s="14">
        <f t="shared" si="2"/>
        <v>11765</v>
      </c>
    </row>
    <row r="25" spans="1:29" s="10" customFormat="1" ht="18" customHeight="1" x14ac:dyDescent="0.15">
      <c r="A25" s="9">
        <v>19</v>
      </c>
      <c r="B25" s="13">
        <v>2.61</v>
      </c>
      <c r="C25" s="14">
        <v>1702</v>
      </c>
      <c r="D25" s="13">
        <v>0.28999999999999998</v>
      </c>
      <c r="E25" s="14">
        <v>184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2.9</v>
      </c>
      <c r="O25" s="14">
        <f t="shared" si="1"/>
        <v>1886</v>
      </c>
      <c r="P25" s="13">
        <v>0</v>
      </c>
      <c r="Q25" s="14">
        <v>0</v>
      </c>
      <c r="R25" s="13">
        <v>0</v>
      </c>
      <c r="S25" s="14">
        <v>0</v>
      </c>
      <c r="T25" s="13">
        <v>12.74</v>
      </c>
      <c r="U25" s="14">
        <v>3039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12.74</v>
      </c>
      <c r="AA25" s="14">
        <f t="shared" si="3"/>
        <v>3039</v>
      </c>
      <c r="AB25" s="13">
        <f t="shared" si="2"/>
        <v>15.64</v>
      </c>
      <c r="AC25" s="14">
        <f t="shared" si="2"/>
        <v>4925</v>
      </c>
    </row>
    <row r="26" spans="1:29" s="10" customFormat="1" ht="18" customHeight="1" thickBot="1" x14ac:dyDescent="0.2">
      <c r="A26" s="15" t="s">
        <v>20</v>
      </c>
      <c r="B26" s="16">
        <v>2.02</v>
      </c>
      <c r="C26" s="17">
        <v>1325</v>
      </c>
      <c r="D26" s="16">
        <v>5.64</v>
      </c>
      <c r="E26" s="17">
        <v>3592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7.66</v>
      </c>
      <c r="O26" s="17">
        <f>SUM(C26,E26,G26,I26,K26,M26)</f>
        <v>4917</v>
      </c>
      <c r="P26" s="16">
        <v>1.64</v>
      </c>
      <c r="Q26" s="17">
        <v>531</v>
      </c>
      <c r="R26" s="16">
        <v>0</v>
      </c>
      <c r="S26" s="17">
        <v>0</v>
      </c>
      <c r="T26" s="16">
        <v>36.97</v>
      </c>
      <c r="U26" s="17">
        <v>8992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38.61</v>
      </c>
      <c r="AA26" s="17">
        <f t="shared" si="3"/>
        <v>9523</v>
      </c>
      <c r="AB26" s="16">
        <f t="shared" si="2"/>
        <v>46.269999999999996</v>
      </c>
      <c r="AC26" s="17">
        <f t="shared" si="2"/>
        <v>14440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2679.89</v>
      </c>
      <c r="C27" s="20">
        <f t="shared" si="4"/>
        <v>1292842</v>
      </c>
      <c r="D27" s="19">
        <f t="shared" si="4"/>
        <v>2170.4499999999998</v>
      </c>
      <c r="E27" s="20">
        <f t="shared" si="4"/>
        <v>1033086</v>
      </c>
      <c r="F27" s="19">
        <f t="shared" si="4"/>
        <v>142.36000000000001</v>
      </c>
      <c r="G27" s="20">
        <f t="shared" si="4"/>
        <v>38678</v>
      </c>
      <c r="H27" s="19">
        <f t="shared" si="4"/>
        <v>225.94000000000003</v>
      </c>
      <c r="I27" s="20">
        <f t="shared" si="4"/>
        <v>51594</v>
      </c>
      <c r="J27" s="19">
        <f t="shared" si="4"/>
        <v>12.82</v>
      </c>
      <c r="K27" s="20">
        <f t="shared" si="4"/>
        <v>2135</v>
      </c>
      <c r="L27" s="19">
        <f t="shared" si="4"/>
        <v>45.889999999999993</v>
      </c>
      <c r="M27" s="20">
        <f t="shared" si="4"/>
        <v>4983</v>
      </c>
      <c r="N27" s="19">
        <f t="shared" si="4"/>
        <v>5277.35</v>
      </c>
      <c r="O27" s="21">
        <f t="shared" si="4"/>
        <v>2423318</v>
      </c>
      <c r="P27" s="19">
        <f t="shared" si="4"/>
        <v>2.83</v>
      </c>
      <c r="Q27" s="20">
        <f t="shared" si="4"/>
        <v>880</v>
      </c>
      <c r="R27" s="19">
        <f t="shared" si="4"/>
        <v>0.56999999999999995</v>
      </c>
      <c r="S27" s="20">
        <f t="shared" si="4"/>
        <v>139</v>
      </c>
      <c r="T27" s="19">
        <f t="shared" si="4"/>
        <v>3523.59</v>
      </c>
      <c r="U27" s="20">
        <f t="shared" si="4"/>
        <v>750160</v>
      </c>
      <c r="V27" s="19">
        <f t="shared" si="4"/>
        <v>0</v>
      </c>
      <c r="W27" s="20">
        <f t="shared" si="4"/>
        <v>0</v>
      </c>
      <c r="X27" s="19">
        <f t="shared" si="4"/>
        <v>3.38</v>
      </c>
      <c r="Y27" s="20">
        <f t="shared" si="4"/>
        <v>129</v>
      </c>
      <c r="Z27" s="19">
        <f t="shared" si="4"/>
        <v>3530.3700000000003</v>
      </c>
      <c r="AA27" s="21">
        <f t="shared" si="4"/>
        <v>751308</v>
      </c>
      <c r="AB27" s="19">
        <f t="shared" si="4"/>
        <v>8807.720000000003</v>
      </c>
      <c r="AC27" s="20">
        <f t="shared" si="4"/>
        <v>3174626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17.23</v>
      </c>
      <c r="Q31" s="24"/>
      <c r="R31" s="19">
        <v>57.7</v>
      </c>
      <c r="S31" s="24"/>
      <c r="T31" s="19">
        <v>92.08</v>
      </c>
      <c r="U31" s="24"/>
      <c r="V31" s="19">
        <v>381.47</v>
      </c>
      <c r="W31" s="20">
        <v>260322</v>
      </c>
      <c r="X31" s="19">
        <v>1.7</v>
      </c>
      <c r="Y31" s="24"/>
      <c r="Z31" s="19">
        <v>0</v>
      </c>
      <c r="AA31" s="24"/>
      <c r="AB31" s="19">
        <f>SUM(AB27,R31,T31,V31,X31,Z31,P31)</f>
        <v>9357.9000000000033</v>
      </c>
      <c r="AC31" s="25">
        <f>AC27</f>
        <v>3174626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2025-09-08T09:58:07Z</dcterms:created>
  <dcterms:modified xsi:type="dcterms:W3CDTF">2025-09-08T09:58:19Z</dcterms:modified>
</cp:coreProperties>
</file>