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D4CDAE8C-DAC6-446D-AF49-52434DC210E9}" xr6:coauthVersionLast="47" xr6:coauthVersionMax="47" xr10:uidLastSave="{00000000-0000-0000-0000-000000000000}"/>
  <bookViews>
    <workbookView xWindow="4680" yWindow="4680" windowWidth="28800" windowHeight="15345" xr2:uid="{EB986BDB-F17A-4927-828C-74C1B82919DB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10" i="1"/>
  <c r="AB10" i="1"/>
  <c r="AA27" i="1"/>
  <c r="Z27" i="1"/>
  <c r="AC17" i="1"/>
  <c r="AB25" i="1"/>
  <c r="AB18" i="1"/>
  <c r="AC9" i="1"/>
  <c r="AB9" i="1"/>
  <c r="AC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<sst xmlns="http://schemas.openxmlformats.org/spreadsheetml/2006/main" count="77" uniqueCount="32">
  <si>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</si>
  <si>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</si>
  <si>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</si>
  <si>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</si>
  <si>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</si>
  <si>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</si>
  <si>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</si>
  <si>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</si>
  <si>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</si>
  <si>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</si>
  <si>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</si>
  <si>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</si>
  <si>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</si>
  <si>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</si>
  <si>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</si>
  <si>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</si>
  <si>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</si>
  <si>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</si>
  <si>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</si>
  <si>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</si>
  <si>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</si>
  <si>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</si>
  <si>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</si>
  <si>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</si>
  <si>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</si>
  <si>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</si>
  <si>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</si>
  <si>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</si>
  <si>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</si>
  <si>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緑川</t>
  </si>
  <si>
    <t>宇城</t>
    <phoneticPr fontId="6"/>
  </si>
  <si>
    <t>宇城市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</si>
</sst>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2CD14F28-0F31-481A-82F9-299B9D10AD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54AB4-7920-40E1-AE73-E2EBD58BFECD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0.11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0.11</v>
      </c>
      <c r="AA7" s="14">
        <f>SUM(Q7,S7,U7,W7,Y7)</f>
        <v>0</v>
      </c>
      <c r="AB7" s="13">
        <f>SUM(Z7,N7)</f>
        <v>0.11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</v>
      </c>
      <c r="M8" s="14">
        <v>0</v>
      </c>
      <c r="N8" s="13">
        <f t="shared" ref="N8:O25" si="1">SUM(B8,D8,F8,H8,J8,L8)</f>
        <v>0</v>
      </c>
      <c r="O8" s="14">
        <f t="shared" si="1"/>
        <v>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</v>
      </c>
      <c r="AC8" s="14">
        <f t="shared" si="2"/>
        <v>0</v>
      </c>
    </row>
    <row r="9" spans="1:29" s="10" customFormat="1" ht="18" customHeight="1" x14ac:dyDescent="0.15">
      <c r="A9" s="9">
        <v>3</v>
      </c>
      <c r="B9" s="13">
        <v>4.88</v>
      </c>
      <c r="C9" s="14">
        <v>122</v>
      </c>
      <c r="D9" s="13">
        <v>0</v>
      </c>
      <c r="E9" s="14">
        <v>0</v>
      </c>
      <c r="F9" s="13">
        <v>0</v>
      </c>
      <c r="G9" s="14">
        <v>0</v>
      </c>
      <c r="H9" s="13">
        <v>2.8</v>
      </c>
      <c r="I9" s="14">
        <v>298</v>
      </c>
      <c r="J9" s="13">
        <v>0</v>
      </c>
      <c r="K9" s="14">
        <v>0</v>
      </c>
      <c r="L9" s="13">
        <v>0</v>
      </c>
      <c r="M9" s="14">
        <v>0</v>
      </c>
      <c r="N9" s="13">
        <f t="shared" si="1"/>
        <v>7.68</v>
      </c>
      <c r="O9" s="14">
        <f t="shared" si="1"/>
        <v>420</v>
      </c>
      <c r="P9" s="13">
        <v>0</v>
      </c>
      <c r="Q9" s="14">
        <v>0</v>
      </c>
      <c r="R9" s="13">
        <v>0</v>
      </c>
      <c r="S9" s="14">
        <v>0</v>
      </c>
      <c r="T9" s="13">
        <v>0.06</v>
      </c>
      <c r="U9" s="14">
        <v>2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0.06</v>
      </c>
      <c r="AA9" s="14">
        <f t="shared" si="0"/>
        <v>2</v>
      </c>
      <c r="AB9" s="13">
        <f t="shared" si="2"/>
        <v>7.7399999999999993</v>
      </c>
      <c r="AC9" s="14">
        <f t="shared" si="2"/>
        <v>422</v>
      </c>
    </row>
    <row r="10" spans="1:29" s="10" customFormat="1" ht="18" customHeight="1" x14ac:dyDescent="0.15">
      <c r="A10" s="9">
        <v>4</v>
      </c>
      <c r="B10" s="13">
        <v>2.62</v>
      </c>
      <c r="C10" s="14">
        <v>153</v>
      </c>
      <c r="D10" s="13">
        <v>0</v>
      </c>
      <c r="E10" s="14">
        <v>0</v>
      </c>
      <c r="F10" s="13">
        <v>0</v>
      </c>
      <c r="G10" s="14">
        <v>0</v>
      </c>
      <c r="H10" s="13">
        <v>0.68</v>
      </c>
      <c r="I10" s="14">
        <v>67</v>
      </c>
      <c r="J10" s="13">
        <v>0</v>
      </c>
      <c r="K10" s="14">
        <v>0</v>
      </c>
      <c r="L10" s="13">
        <v>2.54</v>
      </c>
      <c r="M10" s="14">
        <v>173</v>
      </c>
      <c r="N10" s="13">
        <f t="shared" si="1"/>
        <v>5.84</v>
      </c>
      <c r="O10" s="14">
        <f t="shared" si="1"/>
        <v>393</v>
      </c>
      <c r="P10" s="13">
        <v>0</v>
      </c>
      <c r="Q10" s="14">
        <v>0</v>
      </c>
      <c r="R10" s="13">
        <v>0</v>
      </c>
      <c r="S10" s="14">
        <v>0</v>
      </c>
      <c r="T10" s="13">
        <v>7.0000000000000007E-2</v>
      </c>
      <c r="U10" s="14">
        <v>3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7.0000000000000007E-2</v>
      </c>
      <c r="AA10" s="14">
        <f t="shared" si="0"/>
        <v>3</v>
      </c>
      <c r="AB10" s="13">
        <f t="shared" si="2"/>
        <v>5.91</v>
      </c>
      <c r="AC10" s="14">
        <f t="shared" si="2"/>
        <v>396</v>
      </c>
    </row>
    <row r="11" spans="1:29" s="10" customFormat="1" ht="18" customHeight="1" x14ac:dyDescent="0.15">
      <c r="A11" s="9">
        <v>5</v>
      </c>
      <c r="B11" s="13">
        <v>3.09</v>
      </c>
      <c r="C11" s="14">
        <v>442</v>
      </c>
      <c r="D11" s="13">
        <v>9.2100000000000009</v>
      </c>
      <c r="E11" s="14">
        <v>1230</v>
      </c>
      <c r="F11" s="13">
        <v>0</v>
      </c>
      <c r="G11" s="14">
        <v>0</v>
      </c>
      <c r="H11" s="13">
        <v>3.05</v>
      </c>
      <c r="I11" s="14">
        <v>448</v>
      </c>
      <c r="J11" s="13">
        <v>0</v>
      </c>
      <c r="K11" s="14">
        <v>0</v>
      </c>
      <c r="L11" s="13">
        <v>0.47</v>
      </c>
      <c r="M11" s="14">
        <v>47</v>
      </c>
      <c r="N11" s="13">
        <f t="shared" si="1"/>
        <v>15.820000000000002</v>
      </c>
      <c r="O11" s="14">
        <f t="shared" si="1"/>
        <v>2167</v>
      </c>
      <c r="P11" s="13">
        <v>0</v>
      </c>
      <c r="Q11" s="14">
        <v>0</v>
      </c>
      <c r="R11" s="13">
        <v>0</v>
      </c>
      <c r="S11" s="14">
        <v>0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</v>
      </c>
      <c r="AA11" s="14">
        <f t="shared" si="0"/>
        <v>0</v>
      </c>
      <c r="AB11" s="13">
        <f t="shared" si="2"/>
        <v>15.820000000000002</v>
      </c>
      <c r="AC11" s="14">
        <f t="shared" si="2"/>
        <v>2167</v>
      </c>
    </row>
    <row r="12" spans="1:29" s="10" customFormat="1" ht="18" customHeight="1" x14ac:dyDescent="0.15">
      <c r="A12" s="9">
        <v>6</v>
      </c>
      <c r="B12" s="13">
        <v>2.93</v>
      </c>
      <c r="C12" s="14">
        <v>538</v>
      </c>
      <c r="D12" s="13">
        <v>11.19</v>
      </c>
      <c r="E12" s="14">
        <v>1827</v>
      </c>
      <c r="F12" s="13">
        <v>0</v>
      </c>
      <c r="G12" s="14">
        <v>0</v>
      </c>
      <c r="H12" s="13">
        <v>0.56000000000000005</v>
      </c>
      <c r="I12" s="14">
        <v>86</v>
      </c>
      <c r="J12" s="13">
        <v>0</v>
      </c>
      <c r="K12" s="14">
        <v>0</v>
      </c>
      <c r="L12" s="13">
        <v>0</v>
      </c>
      <c r="M12" s="14">
        <v>0</v>
      </c>
      <c r="N12" s="13">
        <f t="shared" si="1"/>
        <v>14.68</v>
      </c>
      <c r="O12" s="14">
        <f t="shared" si="1"/>
        <v>2451</v>
      </c>
      <c r="P12" s="13">
        <v>0</v>
      </c>
      <c r="Q12" s="14">
        <v>0</v>
      </c>
      <c r="R12" s="13">
        <v>0</v>
      </c>
      <c r="S12" s="14">
        <v>0</v>
      </c>
      <c r="T12" s="13">
        <v>1.77</v>
      </c>
      <c r="U12" s="14">
        <v>165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1.77</v>
      </c>
      <c r="AA12" s="14">
        <f t="shared" si="0"/>
        <v>165</v>
      </c>
      <c r="AB12" s="13">
        <f t="shared" si="2"/>
        <v>16.45</v>
      </c>
      <c r="AC12" s="14">
        <f t="shared" si="2"/>
        <v>2616</v>
      </c>
    </row>
    <row r="13" spans="1:29" s="10" customFormat="1" ht="18" customHeight="1" x14ac:dyDescent="0.15">
      <c r="A13" s="9">
        <v>7</v>
      </c>
      <c r="B13" s="13">
        <v>2.9</v>
      </c>
      <c r="C13" s="14">
        <v>692</v>
      </c>
      <c r="D13" s="13">
        <v>5.96</v>
      </c>
      <c r="E13" s="14">
        <v>1234</v>
      </c>
      <c r="F13" s="13">
        <v>0</v>
      </c>
      <c r="G13" s="14">
        <v>0</v>
      </c>
      <c r="H13" s="13">
        <v>2.3199999999999998</v>
      </c>
      <c r="I13" s="14">
        <v>387</v>
      </c>
      <c r="J13" s="13">
        <v>0.33</v>
      </c>
      <c r="K13" s="14">
        <v>40</v>
      </c>
      <c r="L13" s="13">
        <v>2.56</v>
      </c>
      <c r="M13" s="14">
        <v>323</v>
      </c>
      <c r="N13" s="13">
        <f t="shared" si="1"/>
        <v>14.07</v>
      </c>
      <c r="O13" s="14">
        <f t="shared" si="1"/>
        <v>2676</v>
      </c>
      <c r="P13" s="13">
        <v>0</v>
      </c>
      <c r="Q13" s="14">
        <v>0</v>
      </c>
      <c r="R13" s="13">
        <v>0</v>
      </c>
      <c r="S13" s="14">
        <v>0</v>
      </c>
      <c r="T13" s="13">
        <v>0</v>
      </c>
      <c r="U13" s="14">
        <v>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0</v>
      </c>
      <c r="AA13" s="14">
        <f t="shared" si="0"/>
        <v>0</v>
      </c>
      <c r="AB13" s="13">
        <f t="shared" si="2"/>
        <v>14.07</v>
      </c>
      <c r="AC13" s="14">
        <f t="shared" si="2"/>
        <v>2676</v>
      </c>
    </row>
    <row r="14" spans="1:29" s="10" customFormat="1" ht="18" customHeight="1" x14ac:dyDescent="0.15">
      <c r="A14" s="9">
        <v>8</v>
      </c>
      <c r="B14" s="13">
        <v>5.48</v>
      </c>
      <c r="C14" s="14">
        <v>1598</v>
      </c>
      <c r="D14" s="13">
        <v>38.659999999999997</v>
      </c>
      <c r="E14" s="14">
        <v>9683</v>
      </c>
      <c r="F14" s="13">
        <v>0</v>
      </c>
      <c r="G14" s="14">
        <v>0</v>
      </c>
      <c r="H14" s="13">
        <v>4.97</v>
      </c>
      <c r="I14" s="14">
        <v>828</v>
      </c>
      <c r="J14" s="13">
        <v>0</v>
      </c>
      <c r="K14" s="14">
        <v>0</v>
      </c>
      <c r="L14" s="13">
        <v>15.63</v>
      </c>
      <c r="M14" s="14">
        <v>2029</v>
      </c>
      <c r="N14" s="13">
        <f t="shared" si="1"/>
        <v>64.739999999999995</v>
      </c>
      <c r="O14" s="14">
        <f t="shared" si="1"/>
        <v>14138</v>
      </c>
      <c r="P14" s="13">
        <v>0</v>
      </c>
      <c r="Q14" s="14">
        <v>0</v>
      </c>
      <c r="R14" s="13">
        <v>0.06</v>
      </c>
      <c r="S14" s="14">
        <v>6</v>
      </c>
      <c r="T14" s="13">
        <v>1.34</v>
      </c>
      <c r="U14" s="14">
        <v>164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1.4000000000000001</v>
      </c>
      <c r="AA14" s="14">
        <f t="shared" si="0"/>
        <v>170</v>
      </c>
      <c r="AB14" s="13">
        <f t="shared" si="2"/>
        <v>66.14</v>
      </c>
      <c r="AC14" s="14">
        <f t="shared" si="2"/>
        <v>14308</v>
      </c>
    </row>
    <row r="15" spans="1:29" s="10" customFormat="1" ht="18" customHeight="1" x14ac:dyDescent="0.15">
      <c r="A15" s="9">
        <v>9</v>
      </c>
      <c r="B15" s="13">
        <v>24.08</v>
      </c>
      <c r="C15" s="14">
        <v>9140</v>
      </c>
      <c r="D15" s="13">
        <v>33.799999999999997</v>
      </c>
      <c r="E15" s="14">
        <v>9751</v>
      </c>
      <c r="F15" s="13">
        <v>0</v>
      </c>
      <c r="G15" s="14">
        <v>0</v>
      </c>
      <c r="H15" s="13">
        <v>5.2</v>
      </c>
      <c r="I15" s="14">
        <v>881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63.08</v>
      </c>
      <c r="O15" s="14">
        <f t="shared" si="1"/>
        <v>19772</v>
      </c>
      <c r="P15" s="13">
        <v>0</v>
      </c>
      <c r="Q15" s="14">
        <v>0</v>
      </c>
      <c r="R15" s="13">
        <v>0.46</v>
      </c>
      <c r="S15" s="14">
        <v>50</v>
      </c>
      <c r="T15" s="13">
        <v>2.81</v>
      </c>
      <c r="U15" s="14">
        <v>396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3.27</v>
      </c>
      <c r="AA15" s="14">
        <f t="shared" si="0"/>
        <v>446</v>
      </c>
      <c r="AB15" s="13">
        <f t="shared" si="2"/>
        <v>66.349999999999994</v>
      </c>
      <c r="AC15" s="14">
        <f t="shared" si="2"/>
        <v>20218</v>
      </c>
    </row>
    <row r="16" spans="1:29" s="10" customFormat="1" ht="18" customHeight="1" x14ac:dyDescent="0.15">
      <c r="A16" s="9">
        <v>10</v>
      </c>
      <c r="B16" s="13">
        <v>57.81</v>
      </c>
      <c r="C16" s="14">
        <v>27549</v>
      </c>
      <c r="D16" s="13">
        <v>99.27</v>
      </c>
      <c r="E16" s="14">
        <v>34498</v>
      </c>
      <c r="F16" s="13">
        <v>0</v>
      </c>
      <c r="G16" s="14">
        <v>0</v>
      </c>
      <c r="H16" s="13">
        <v>3.75</v>
      </c>
      <c r="I16" s="14">
        <v>660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160.82999999999998</v>
      </c>
      <c r="O16" s="14">
        <f t="shared" si="1"/>
        <v>62707</v>
      </c>
      <c r="P16" s="13">
        <v>0</v>
      </c>
      <c r="Q16" s="14">
        <v>0</v>
      </c>
      <c r="R16" s="13">
        <v>2.25</v>
      </c>
      <c r="S16" s="14">
        <v>357</v>
      </c>
      <c r="T16" s="13">
        <v>21.77</v>
      </c>
      <c r="U16" s="14">
        <v>3153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24.02</v>
      </c>
      <c r="AA16" s="14">
        <f t="shared" si="0"/>
        <v>3510</v>
      </c>
      <c r="AB16" s="13">
        <f t="shared" si="2"/>
        <v>184.85</v>
      </c>
      <c r="AC16" s="14">
        <f t="shared" si="2"/>
        <v>66217</v>
      </c>
    </row>
    <row r="17" spans="1:29" s="10" customFormat="1" ht="18" customHeight="1" x14ac:dyDescent="0.15">
      <c r="A17" s="9">
        <v>11</v>
      </c>
      <c r="B17" s="13">
        <v>80.45</v>
      </c>
      <c r="C17" s="14">
        <v>37354</v>
      </c>
      <c r="D17" s="13">
        <v>73.86</v>
      </c>
      <c r="E17" s="14">
        <v>28501</v>
      </c>
      <c r="F17" s="13">
        <v>0</v>
      </c>
      <c r="G17" s="14">
        <v>0</v>
      </c>
      <c r="H17" s="13">
        <v>0.34</v>
      </c>
      <c r="I17" s="14">
        <v>63</v>
      </c>
      <c r="J17" s="13">
        <v>0</v>
      </c>
      <c r="K17" s="14">
        <v>0</v>
      </c>
      <c r="L17" s="13">
        <v>2.02</v>
      </c>
      <c r="M17" s="14">
        <v>319</v>
      </c>
      <c r="N17" s="13">
        <f t="shared" si="1"/>
        <v>156.67000000000002</v>
      </c>
      <c r="O17" s="14">
        <f t="shared" si="1"/>
        <v>66237</v>
      </c>
      <c r="P17" s="13">
        <v>0</v>
      </c>
      <c r="Q17" s="14">
        <v>0</v>
      </c>
      <c r="R17" s="13">
        <v>1.19</v>
      </c>
      <c r="S17" s="14">
        <v>182</v>
      </c>
      <c r="T17" s="13">
        <v>52.38</v>
      </c>
      <c r="U17" s="14">
        <v>6889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53.57</v>
      </c>
      <c r="AA17" s="14">
        <f t="shared" si="0"/>
        <v>7071</v>
      </c>
      <c r="AB17" s="13">
        <f t="shared" si="2"/>
        <v>210.24</v>
      </c>
      <c r="AC17" s="14">
        <f t="shared" si="2"/>
        <v>73308</v>
      </c>
    </row>
    <row r="18" spans="1:29" s="10" customFormat="1" ht="18" customHeight="1" x14ac:dyDescent="0.15">
      <c r="A18" s="9">
        <v>12</v>
      </c>
      <c r="B18" s="13">
        <v>187.1</v>
      </c>
      <c r="C18" s="14">
        <v>86526</v>
      </c>
      <c r="D18" s="13">
        <v>135.22</v>
      </c>
      <c r="E18" s="14">
        <v>53117</v>
      </c>
      <c r="F18" s="13">
        <v>1.24</v>
      </c>
      <c r="G18" s="14">
        <v>216</v>
      </c>
      <c r="H18" s="13">
        <v>1.48</v>
      </c>
      <c r="I18" s="14">
        <v>206</v>
      </c>
      <c r="J18" s="13">
        <v>2.08</v>
      </c>
      <c r="K18" s="14">
        <v>0</v>
      </c>
      <c r="L18" s="13">
        <v>0</v>
      </c>
      <c r="M18" s="14">
        <v>0</v>
      </c>
      <c r="N18" s="13">
        <f t="shared" si="1"/>
        <v>327.12</v>
      </c>
      <c r="O18" s="14">
        <f t="shared" si="1"/>
        <v>140065</v>
      </c>
      <c r="P18" s="13">
        <v>1.34</v>
      </c>
      <c r="Q18" s="14">
        <v>187</v>
      </c>
      <c r="R18" s="13">
        <v>1.01</v>
      </c>
      <c r="S18" s="14">
        <v>142</v>
      </c>
      <c r="T18" s="13">
        <v>199.79</v>
      </c>
      <c r="U18" s="14">
        <v>26764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202.14</v>
      </c>
      <c r="AA18" s="14">
        <f t="shared" si="0"/>
        <v>27093</v>
      </c>
      <c r="AB18" s="13">
        <f t="shared" si="2"/>
        <v>529.26</v>
      </c>
      <c r="AC18" s="14">
        <f t="shared" si="2"/>
        <v>167158</v>
      </c>
    </row>
    <row r="19" spans="1:29" s="10" customFormat="1" ht="18" customHeight="1" x14ac:dyDescent="0.15">
      <c r="A19" s="9">
        <v>13</v>
      </c>
      <c r="B19" s="13">
        <v>239.75</v>
      </c>
      <c r="C19" s="14">
        <v>124825</v>
      </c>
      <c r="D19" s="13">
        <v>140.22999999999999</v>
      </c>
      <c r="E19" s="14">
        <v>59386</v>
      </c>
      <c r="F19" s="13">
        <v>10.16</v>
      </c>
      <c r="G19" s="14">
        <v>1740</v>
      </c>
      <c r="H19" s="13">
        <v>0.03</v>
      </c>
      <c r="I19" s="14">
        <v>5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390.17</v>
      </c>
      <c r="O19" s="14">
        <f t="shared" si="1"/>
        <v>185956</v>
      </c>
      <c r="P19" s="13">
        <v>2.67</v>
      </c>
      <c r="Q19" s="14">
        <v>421</v>
      </c>
      <c r="R19" s="13">
        <v>3.87</v>
      </c>
      <c r="S19" s="14">
        <v>601</v>
      </c>
      <c r="T19" s="13">
        <v>614.34</v>
      </c>
      <c r="U19" s="14">
        <v>86476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620.88</v>
      </c>
      <c r="AA19" s="14">
        <f t="shared" si="0"/>
        <v>87498</v>
      </c>
      <c r="AB19" s="13">
        <f t="shared" si="2"/>
        <v>1011.05</v>
      </c>
      <c r="AC19" s="14">
        <f t="shared" si="2"/>
        <v>273454</v>
      </c>
    </row>
    <row r="20" spans="1:29" s="10" customFormat="1" ht="18" customHeight="1" x14ac:dyDescent="0.15">
      <c r="A20" s="9">
        <v>14</v>
      </c>
      <c r="B20" s="13">
        <v>334.6</v>
      </c>
      <c r="C20" s="14">
        <v>188886</v>
      </c>
      <c r="D20" s="13">
        <v>117.26</v>
      </c>
      <c r="E20" s="14">
        <v>50933</v>
      </c>
      <c r="F20" s="13">
        <v>6.43</v>
      </c>
      <c r="G20" s="14">
        <v>1165</v>
      </c>
      <c r="H20" s="13">
        <v>4.34</v>
      </c>
      <c r="I20" s="14">
        <v>672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462.63</v>
      </c>
      <c r="O20" s="14">
        <f t="shared" si="1"/>
        <v>241656</v>
      </c>
      <c r="P20" s="13">
        <v>2.38</v>
      </c>
      <c r="Q20" s="14">
        <v>370</v>
      </c>
      <c r="R20" s="13">
        <v>6.14</v>
      </c>
      <c r="S20" s="14">
        <v>927</v>
      </c>
      <c r="T20" s="13">
        <v>877.83</v>
      </c>
      <c r="U20" s="14">
        <v>125386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886.35</v>
      </c>
      <c r="AA20" s="14">
        <f t="shared" si="0"/>
        <v>126683</v>
      </c>
      <c r="AB20" s="13">
        <f t="shared" si="2"/>
        <v>1348.98</v>
      </c>
      <c r="AC20" s="14">
        <f t="shared" si="2"/>
        <v>368339</v>
      </c>
    </row>
    <row r="21" spans="1:29" s="10" customFormat="1" ht="18" customHeight="1" x14ac:dyDescent="0.15">
      <c r="A21" s="9">
        <v>15</v>
      </c>
      <c r="B21" s="13">
        <v>243.05</v>
      </c>
      <c r="C21" s="14">
        <v>148048</v>
      </c>
      <c r="D21" s="13">
        <v>65.75</v>
      </c>
      <c r="E21" s="14">
        <v>30554</v>
      </c>
      <c r="F21" s="13">
        <v>5.81</v>
      </c>
      <c r="G21" s="14">
        <v>1095</v>
      </c>
      <c r="H21" s="13">
        <v>7.03</v>
      </c>
      <c r="I21" s="14">
        <v>1062</v>
      </c>
      <c r="J21" s="13">
        <v>0</v>
      </c>
      <c r="K21" s="14">
        <v>0</v>
      </c>
      <c r="L21" s="13">
        <v>0.59</v>
      </c>
      <c r="M21" s="14">
        <v>98</v>
      </c>
      <c r="N21" s="13">
        <f t="shared" si="1"/>
        <v>322.22999999999996</v>
      </c>
      <c r="O21" s="14">
        <f t="shared" si="1"/>
        <v>180857</v>
      </c>
      <c r="P21" s="13">
        <v>3.84</v>
      </c>
      <c r="Q21" s="14">
        <v>707</v>
      </c>
      <c r="R21" s="13">
        <v>8.2799999999999994</v>
      </c>
      <c r="S21" s="14">
        <v>1380</v>
      </c>
      <c r="T21" s="13">
        <v>688.15</v>
      </c>
      <c r="U21" s="14">
        <v>98894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700.27</v>
      </c>
      <c r="AA21" s="14">
        <f t="shared" si="0"/>
        <v>100981</v>
      </c>
      <c r="AB21" s="13">
        <f t="shared" si="2"/>
        <v>1022.5</v>
      </c>
      <c r="AC21" s="14">
        <f t="shared" si="2"/>
        <v>281838</v>
      </c>
    </row>
    <row r="22" spans="1:29" s="10" customFormat="1" ht="18" customHeight="1" x14ac:dyDescent="0.15">
      <c r="A22" s="9">
        <v>16</v>
      </c>
      <c r="B22" s="13">
        <v>72.900000000000006</v>
      </c>
      <c r="C22" s="14">
        <v>46071</v>
      </c>
      <c r="D22" s="13">
        <v>39.49</v>
      </c>
      <c r="E22" s="14">
        <v>19176</v>
      </c>
      <c r="F22" s="13">
        <v>0.2</v>
      </c>
      <c r="G22" s="14">
        <v>39</v>
      </c>
      <c r="H22" s="13">
        <v>3.83</v>
      </c>
      <c r="I22" s="14">
        <v>585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116.42000000000002</v>
      </c>
      <c r="O22" s="14">
        <f t="shared" si="1"/>
        <v>65871</v>
      </c>
      <c r="P22" s="13">
        <v>1.1399999999999999</v>
      </c>
      <c r="Q22" s="14">
        <v>225</v>
      </c>
      <c r="R22" s="13">
        <v>3.48</v>
      </c>
      <c r="S22" s="14">
        <v>558</v>
      </c>
      <c r="T22" s="13">
        <v>350.74</v>
      </c>
      <c r="U22" s="14">
        <v>49798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355.36</v>
      </c>
      <c r="AA22" s="14">
        <f t="shared" si="0"/>
        <v>50581</v>
      </c>
      <c r="AB22" s="13">
        <f t="shared" si="2"/>
        <v>471.78000000000003</v>
      </c>
      <c r="AC22" s="14">
        <f t="shared" si="2"/>
        <v>116452</v>
      </c>
    </row>
    <row r="23" spans="1:29" s="10" customFormat="1" ht="18" customHeight="1" x14ac:dyDescent="0.15">
      <c r="A23" s="9">
        <v>17</v>
      </c>
      <c r="B23" s="13">
        <v>36.770000000000003</v>
      </c>
      <c r="C23" s="14">
        <v>23588</v>
      </c>
      <c r="D23" s="13">
        <v>34.659999999999997</v>
      </c>
      <c r="E23" s="14">
        <v>17046</v>
      </c>
      <c r="F23" s="13">
        <v>0.17</v>
      </c>
      <c r="G23" s="14">
        <v>34</v>
      </c>
      <c r="H23" s="13">
        <v>0.74</v>
      </c>
      <c r="I23" s="14">
        <v>112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72.34</v>
      </c>
      <c r="O23" s="14">
        <f t="shared" si="1"/>
        <v>40780</v>
      </c>
      <c r="P23" s="13">
        <v>0.49</v>
      </c>
      <c r="Q23" s="14">
        <v>98</v>
      </c>
      <c r="R23" s="13">
        <v>0.21</v>
      </c>
      <c r="S23" s="14">
        <v>36</v>
      </c>
      <c r="T23" s="13">
        <v>118.08</v>
      </c>
      <c r="U23" s="14">
        <v>17564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118.78</v>
      </c>
      <c r="AA23" s="14">
        <f t="shared" si="3"/>
        <v>17698</v>
      </c>
      <c r="AB23" s="13">
        <f t="shared" si="2"/>
        <v>191.12</v>
      </c>
      <c r="AC23" s="14">
        <f t="shared" si="2"/>
        <v>58478</v>
      </c>
    </row>
    <row r="24" spans="1:29" s="10" customFormat="1" ht="18" customHeight="1" x14ac:dyDescent="0.15">
      <c r="A24" s="9">
        <v>18</v>
      </c>
      <c r="B24" s="13">
        <v>14.89</v>
      </c>
      <c r="C24" s="14">
        <v>9588</v>
      </c>
      <c r="D24" s="13">
        <v>21.65</v>
      </c>
      <c r="E24" s="14">
        <v>10581</v>
      </c>
      <c r="F24" s="13">
        <v>0.52</v>
      </c>
      <c r="G24" s="14">
        <v>105</v>
      </c>
      <c r="H24" s="13">
        <v>0.13</v>
      </c>
      <c r="I24" s="14">
        <v>23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37.190000000000005</v>
      </c>
      <c r="O24" s="14">
        <f t="shared" si="1"/>
        <v>20297</v>
      </c>
      <c r="P24" s="13">
        <v>0.04</v>
      </c>
      <c r="Q24" s="14">
        <v>8</v>
      </c>
      <c r="R24" s="13">
        <v>0.92</v>
      </c>
      <c r="S24" s="14">
        <v>120</v>
      </c>
      <c r="T24" s="13">
        <v>38.57</v>
      </c>
      <c r="U24" s="14">
        <v>5824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39.53</v>
      </c>
      <c r="AA24" s="14">
        <f t="shared" si="3"/>
        <v>5952</v>
      </c>
      <c r="AB24" s="13">
        <f t="shared" si="2"/>
        <v>76.72</v>
      </c>
      <c r="AC24" s="14">
        <f t="shared" si="2"/>
        <v>26249</v>
      </c>
    </row>
    <row r="25" spans="1:29" s="10" customFormat="1" ht="18" customHeight="1" x14ac:dyDescent="0.15">
      <c r="A25" s="9">
        <v>19</v>
      </c>
      <c r="B25" s="13">
        <v>13.81</v>
      </c>
      <c r="C25" s="14">
        <v>8332</v>
      </c>
      <c r="D25" s="13">
        <v>10.93</v>
      </c>
      <c r="E25" s="14">
        <v>5576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24.740000000000002</v>
      </c>
      <c r="O25" s="14">
        <f t="shared" si="1"/>
        <v>13908</v>
      </c>
      <c r="P25" s="13">
        <v>0</v>
      </c>
      <c r="Q25" s="14">
        <v>0</v>
      </c>
      <c r="R25" s="13">
        <v>0</v>
      </c>
      <c r="S25" s="14">
        <v>0</v>
      </c>
      <c r="T25" s="13">
        <v>7.48</v>
      </c>
      <c r="U25" s="14">
        <v>1042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7.48</v>
      </c>
      <c r="AA25" s="14">
        <f t="shared" si="3"/>
        <v>1042</v>
      </c>
      <c r="AB25" s="13">
        <f t="shared" si="2"/>
        <v>32.22</v>
      </c>
      <c r="AC25" s="14">
        <f t="shared" si="2"/>
        <v>14950</v>
      </c>
    </row>
    <row r="26" spans="1:29" s="10" customFormat="1" ht="18" customHeight="1" thickBot="1" x14ac:dyDescent="0.2">
      <c r="A26" s="15" t="s">
        <v>20</v>
      </c>
      <c r="B26" s="16">
        <v>15.28</v>
      </c>
      <c r="C26" s="17">
        <v>10734</v>
      </c>
      <c r="D26" s="16">
        <v>10.34</v>
      </c>
      <c r="E26" s="17">
        <v>5489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25.619999999999997</v>
      </c>
      <c r="O26" s="17">
        <f>SUM(C26,E26,G26,I26,K26,M26)</f>
        <v>16223</v>
      </c>
      <c r="P26" s="16">
        <v>0.57999999999999996</v>
      </c>
      <c r="Q26" s="17">
        <v>126</v>
      </c>
      <c r="R26" s="16">
        <v>0</v>
      </c>
      <c r="S26" s="17">
        <v>0</v>
      </c>
      <c r="T26" s="16">
        <v>2.72</v>
      </c>
      <c r="U26" s="17">
        <v>429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3.3000000000000003</v>
      </c>
      <c r="AA26" s="17">
        <f t="shared" si="3"/>
        <v>555</v>
      </c>
      <c r="AB26" s="16">
        <f t="shared" si="2"/>
        <v>28.919999999999998</v>
      </c>
      <c r="AC26" s="17">
        <f t="shared" si="2"/>
        <v>16778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1342.39</v>
      </c>
      <c r="C27" s="20">
        <f t="shared" si="4"/>
        <v>724186</v>
      </c>
      <c r="D27" s="19">
        <f t="shared" si="4"/>
        <v>847.4799999999999</v>
      </c>
      <c r="E27" s="20">
        <f t="shared" si="4"/>
        <v>338582</v>
      </c>
      <c r="F27" s="19">
        <f t="shared" si="4"/>
        <v>24.529999999999998</v>
      </c>
      <c r="G27" s="20">
        <f t="shared" si="4"/>
        <v>4394</v>
      </c>
      <c r="H27" s="19">
        <f t="shared" si="4"/>
        <v>41.25</v>
      </c>
      <c r="I27" s="20">
        <f t="shared" si="4"/>
        <v>6383</v>
      </c>
      <c r="J27" s="19">
        <f t="shared" si="4"/>
        <v>2.41</v>
      </c>
      <c r="K27" s="20">
        <f t="shared" si="4"/>
        <v>40</v>
      </c>
      <c r="L27" s="19">
        <f t="shared" si="4"/>
        <v>23.810000000000002</v>
      </c>
      <c r="M27" s="20">
        <f t="shared" si="4"/>
        <v>2989</v>
      </c>
      <c r="N27" s="19">
        <f t="shared" si="4"/>
        <v>2281.87</v>
      </c>
      <c r="O27" s="21">
        <f t="shared" si="4"/>
        <v>1076574</v>
      </c>
      <c r="P27" s="19">
        <f t="shared" si="4"/>
        <v>12.48</v>
      </c>
      <c r="Q27" s="20">
        <f t="shared" si="4"/>
        <v>2142</v>
      </c>
      <c r="R27" s="19">
        <f t="shared" si="4"/>
        <v>27.87</v>
      </c>
      <c r="S27" s="20">
        <f t="shared" si="4"/>
        <v>4359</v>
      </c>
      <c r="T27" s="19">
        <f t="shared" si="4"/>
        <v>2978.0099999999998</v>
      </c>
      <c r="U27" s="20">
        <f t="shared" si="4"/>
        <v>422949</v>
      </c>
      <c r="V27" s="19">
        <f t="shared" si="4"/>
        <v>0</v>
      </c>
      <c r="W27" s="20">
        <f t="shared" si="4"/>
        <v>0</v>
      </c>
      <c r="X27" s="19">
        <f t="shared" si="4"/>
        <v>0</v>
      </c>
      <c r="Y27" s="20">
        <f t="shared" si="4"/>
        <v>0</v>
      </c>
      <c r="Z27" s="19">
        <f t="shared" si="4"/>
        <v>3018.3600000000006</v>
      </c>
      <c r="AA27" s="21">
        <f t="shared" si="4"/>
        <v>429450</v>
      </c>
      <c r="AB27" s="19">
        <f t="shared" si="4"/>
        <v>5300.23</v>
      </c>
      <c r="AC27" s="20">
        <f t="shared" si="4"/>
        <v>1506024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0.31</v>
      </c>
      <c r="Q31" s="24"/>
      <c r="R31" s="19">
        <v>63.93</v>
      </c>
      <c r="S31" s="24"/>
      <c r="T31" s="19">
        <v>3.75</v>
      </c>
      <c r="U31" s="24"/>
      <c r="V31" s="19">
        <v>246.19</v>
      </c>
      <c r="W31" s="20">
        <v>255915</v>
      </c>
      <c r="X31" s="19">
        <v>5.28</v>
      </c>
      <c r="Y31" s="24"/>
      <c r="Z31" s="19">
        <v>0</v>
      </c>
      <c r="AA31" s="24"/>
      <c r="AB31" s="19">
        <f>SUM(AB27,R31,T31,V31,X31,Z31,P31)</f>
        <v>5619.69</v>
      </c>
      <c r="AC31" s="25">
        <f>AC27</f>
        <v>1506024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2025-09-08T07:55:27Z</dcterms:created>
  <dcterms:modified xsi:type="dcterms:W3CDTF">2025-09-08T07:55:42Z</dcterms:modified>
</cp:coreProperties>
</file>