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5C7D36C8-7106-4BC1-AD03-F6EFEC1CAE0A}" xr6:coauthVersionLast="47" xr6:coauthVersionMax="47" xr10:uidLastSave="{00000000-0000-0000-0000-000000000000}"/>
  <bookViews>
    <workbookView xWindow="-120" yWindow="-120" windowWidth="29040" windowHeight="15720" xr2:uid="{4B6CE806-BC31-45D8-A83F-60D7AD5574FB}"/>
  </bookViews>
  <sheets>
    <sheet name="宇土市" sheetId="1" r:id="rId1"/>
  </sheets>
  <definedNames>
    <definedName name="_xlnm.Print_Titles" localSheetId="0">宇土市!$A:$A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AC23" i="1" s="1"/>
  <c r="N23" i="1"/>
  <c r="AB23" i="1" s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AC7" i="1" s="1"/>
  <c r="N7" i="1"/>
  <c r="AC26" i="1" l="1"/>
  <c r="AB26" i="1"/>
  <c r="AC10" i="1"/>
  <c r="AB10" i="1"/>
  <c r="AA27" i="1"/>
  <c r="Z27" i="1"/>
  <c r="AB7" i="1"/>
  <c r="AC17" i="1"/>
  <c r="AB17" i="1"/>
  <c r="AC25" i="1"/>
  <c r="AB25" i="1"/>
  <c r="AC24" i="1"/>
  <c r="AB24" i="1"/>
  <c r="AC22" i="1"/>
  <c r="AB22" i="1"/>
  <c r="AC21" i="1"/>
  <c r="AB21" i="1"/>
  <c r="AC20" i="1"/>
  <c r="AB20" i="1"/>
  <c r="AC19" i="1"/>
  <c r="AB19" i="1"/>
  <c r="AC18" i="1"/>
  <c r="AB18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AC9" i="1"/>
  <c r="AB9" i="1"/>
  <c r="AC8" i="1"/>
  <c r="AB8" i="1"/>
  <c r="N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<sst xmlns="http://schemas.openxmlformats.org/spreadsheetml/2006/main" count="77" uniqueCount="32">
  <si>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</si>
  <si>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</si>
  <si>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</si>
  <si>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</si>
  <si>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</si>
  <si>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</si>
  <si>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</si>
  <si>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</si>
  <si>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</si>
  <si>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</si>
  <si>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</si>
  <si>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</si>
  <si>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</si>
  <si>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</si>
  <si>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</si>
  <si>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</si>
  <si>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</si>
  <si>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</si>
  <si>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</si>
  <si>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</si>
  <si>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</si>
  <si>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</si>
  <si>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</si>
  <si>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</si>
  <si>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</si>
  <si>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</si>
  <si>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</si>
  <si>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</si>
  <si>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</si>
  <si>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</si>
  <si>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宇城</t>
    <phoneticPr fontId="6"/>
  </si>
  <si>
    <t>宇土市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</si>
</sst>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16D9D6AC-2DE1-4502-9573-B0F720E3E9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0094-0215-4896-B233-CC105A18483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H19" sqref="H18:H19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0.32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0.32</v>
      </c>
      <c r="AA7" s="14">
        <f>SUM(Q7,S7,U7,W7,Y7)</f>
        <v>0</v>
      </c>
      <c r="AB7" s="13">
        <f>SUM(Z7,N7)</f>
        <v>0.32</v>
      </c>
      <c r="AC7" s="14">
        <f>SUM(AA7,O7)</f>
        <v>0</v>
      </c>
    </row>
    <row r="8" spans="1:29" s="10" customFormat="1" ht="18" customHeight="1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</v>
      </c>
      <c r="O9" s="14">
        <f t="shared" si="1"/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</v>
      </c>
      <c r="AC9" s="14">
        <f t="shared" si="2"/>
        <v>0</v>
      </c>
    </row>
    <row r="10" spans="1:29" s="10" customFormat="1" ht="18" customHeight="1">
      <c r="A10" s="9">
        <v>4</v>
      </c>
      <c r="B10" s="13">
        <v>0.15</v>
      </c>
      <c r="C10" s="14">
        <v>11</v>
      </c>
      <c r="D10" s="13">
        <v>1.1000000000000001</v>
      </c>
      <c r="E10" s="14">
        <v>54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1.25</v>
      </c>
      <c r="O10" s="14">
        <f t="shared" si="1"/>
        <v>65</v>
      </c>
      <c r="P10" s="13">
        <v>0</v>
      </c>
      <c r="Q10" s="14">
        <v>0</v>
      </c>
      <c r="R10" s="13">
        <v>0</v>
      </c>
      <c r="S10" s="14">
        <v>0</v>
      </c>
      <c r="T10" s="13">
        <v>0.26</v>
      </c>
      <c r="U10" s="14">
        <v>17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0.26</v>
      </c>
      <c r="AA10" s="14">
        <f t="shared" si="0"/>
        <v>17</v>
      </c>
      <c r="AB10" s="13">
        <f t="shared" si="2"/>
        <v>1.51</v>
      </c>
      <c r="AC10" s="14">
        <f t="shared" si="2"/>
        <v>82</v>
      </c>
    </row>
    <row r="11" spans="1:29" s="10" customFormat="1" ht="18" customHeight="1">
      <c r="A11" s="9">
        <v>5</v>
      </c>
      <c r="B11" s="13">
        <v>9.3699999999999992</v>
      </c>
      <c r="C11" s="14">
        <v>968</v>
      </c>
      <c r="D11" s="13">
        <v>7.53</v>
      </c>
      <c r="E11" s="14">
        <v>691</v>
      </c>
      <c r="F11" s="13">
        <v>0</v>
      </c>
      <c r="G11" s="14">
        <v>0</v>
      </c>
      <c r="H11" s="13">
        <v>3.01</v>
      </c>
      <c r="I11" s="14">
        <v>448</v>
      </c>
      <c r="J11" s="13">
        <v>0</v>
      </c>
      <c r="K11" s="14">
        <v>0</v>
      </c>
      <c r="L11" s="13">
        <v>1.39</v>
      </c>
      <c r="M11" s="14">
        <v>133</v>
      </c>
      <c r="N11" s="13">
        <f t="shared" si="1"/>
        <v>21.299999999999997</v>
      </c>
      <c r="O11" s="14">
        <f t="shared" si="1"/>
        <v>2240</v>
      </c>
      <c r="P11" s="13">
        <v>0</v>
      </c>
      <c r="Q11" s="14">
        <v>0</v>
      </c>
      <c r="R11" s="13">
        <v>0</v>
      </c>
      <c r="S11" s="14">
        <v>0</v>
      </c>
      <c r="T11" s="13">
        <v>0.28999999999999998</v>
      </c>
      <c r="U11" s="14">
        <v>23</v>
      </c>
      <c r="V11" s="13">
        <v>0</v>
      </c>
      <c r="W11" s="14">
        <v>0</v>
      </c>
      <c r="X11" s="13">
        <v>0.25</v>
      </c>
      <c r="Y11" s="14">
        <v>25</v>
      </c>
      <c r="Z11" s="13">
        <f t="shared" ref="Z11:AA26" si="3">SUM(P11,R11,T11,V11,X11)</f>
        <v>0.54</v>
      </c>
      <c r="AA11" s="14">
        <f t="shared" si="0"/>
        <v>48</v>
      </c>
      <c r="AB11" s="13">
        <f t="shared" si="2"/>
        <v>21.839999999999996</v>
      </c>
      <c r="AC11" s="14">
        <f t="shared" si="2"/>
        <v>2288</v>
      </c>
    </row>
    <row r="12" spans="1:29" s="10" customFormat="1" ht="18" customHeight="1">
      <c r="A12" s="9">
        <v>6</v>
      </c>
      <c r="B12" s="13">
        <v>6.5</v>
      </c>
      <c r="C12" s="14">
        <v>760</v>
      </c>
      <c r="D12" s="13">
        <v>14.05</v>
      </c>
      <c r="E12" s="14">
        <v>1551</v>
      </c>
      <c r="F12" s="13">
        <v>0</v>
      </c>
      <c r="G12" s="14">
        <v>0</v>
      </c>
      <c r="H12" s="13">
        <v>5.14</v>
      </c>
      <c r="I12" s="14">
        <v>801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25.69</v>
      </c>
      <c r="O12" s="14">
        <f t="shared" si="1"/>
        <v>3112</v>
      </c>
      <c r="P12" s="13">
        <v>0</v>
      </c>
      <c r="Q12" s="14">
        <v>0</v>
      </c>
      <c r="R12" s="13">
        <v>0</v>
      </c>
      <c r="S12" s="14">
        <v>0</v>
      </c>
      <c r="T12" s="13">
        <v>3.89</v>
      </c>
      <c r="U12" s="14">
        <v>360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3.89</v>
      </c>
      <c r="AA12" s="14">
        <f t="shared" si="0"/>
        <v>360</v>
      </c>
      <c r="AB12" s="13">
        <f t="shared" si="2"/>
        <v>29.580000000000002</v>
      </c>
      <c r="AC12" s="14">
        <f t="shared" si="2"/>
        <v>3472</v>
      </c>
    </row>
    <row r="13" spans="1:29" s="10" customFormat="1" ht="18" customHeight="1">
      <c r="A13" s="9">
        <v>7</v>
      </c>
      <c r="B13" s="13">
        <v>1.87</v>
      </c>
      <c r="C13" s="14">
        <v>343</v>
      </c>
      <c r="D13" s="13">
        <v>6.17</v>
      </c>
      <c r="E13" s="14">
        <v>1093</v>
      </c>
      <c r="F13" s="13">
        <v>0</v>
      </c>
      <c r="G13" s="14">
        <v>0</v>
      </c>
      <c r="H13" s="13">
        <v>0.15</v>
      </c>
      <c r="I13" s="14">
        <v>20</v>
      </c>
      <c r="J13" s="13">
        <v>0</v>
      </c>
      <c r="K13" s="14">
        <v>0</v>
      </c>
      <c r="L13" s="13">
        <v>0.32</v>
      </c>
      <c r="M13" s="14">
        <v>41</v>
      </c>
      <c r="N13" s="13">
        <f t="shared" si="1"/>
        <v>8.51</v>
      </c>
      <c r="O13" s="14">
        <f t="shared" si="1"/>
        <v>1497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8.51</v>
      </c>
      <c r="AC13" s="14">
        <f t="shared" si="2"/>
        <v>1497</v>
      </c>
    </row>
    <row r="14" spans="1:29" s="10" customFormat="1" ht="18" customHeight="1">
      <c r="A14" s="9">
        <v>8</v>
      </c>
      <c r="B14" s="13">
        <v>8.9499999999999993</v>
      </c>
      <c r="C14" s="14">
        <v>2042</v>
      </c>
      <c r="D14" s="13">
        <v>26.73</v>
      </c>
      <c r="E14" s="14">
        <v>5876</v>
      </c>
      <c r="F14" s="13">
        <v>0</v>
      </c>
      <c r="G14" s="14">
        <v>0</v>
      </c>
      <c r="H14" s="13">
        <v>2.92</v>
      </c>
      <c r="I14" s="14">
        <v>501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38.6</v>
      </c>
      <c r="O14" s="14">
        <f t="shared" si="1"/>
        <v>8419</v>
      </c>
      <c r="P14" s="13">
        <v>0</v>
      </c>
      <c r="Q14" s="14">
        <v>0</v>
      </c>
      <c r="R14" s="13">
        <v>0</v>
      </c>
      <c r="S14" s="14">
        <v>0</v>
      </c>
      <c r="T14" s="13">
        <v>0.5</v>
      </c>
      <c r="U14" s="14">
        <v>70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0.5</v>
      </c>
      <c r="AA14" s="14">
        <f t="shared" si="0"/>
        <v>70</v>
      </c>
      <c r="AB14" s="13">
        <f t="shared" si="2"/>
        <v>39.1</v>
      </c>
      <c r="AC14" s="14">
        <f t="shared" si="2"/>
        <v>8489</v>
      </c>
    </row>
    <row r="15" spans="1:29" s="10" customFormat="1" ht="18" customHeight="1">
      <c r="A15" s="9">
        <v>9</v>
      </c>
      <c r="B15" s="13">
        <v>9.8000000000000007</v>
      </c>
      <c r="C15" s="14">
        <v>2643</v>
      </c>
      <c r="D15" s="13">
        <v>18.68</v>
      </c>
      <c r="E15" s="14">
        <v>4722</v>
      </c>
      <c r="F15" s="13">
        <v>0</v>
      </c>
      <c r="G15" s="14">
        <v>0</v>
      </c>
      <c r="H15" s="13">
        <v>1.34</v>
      </c>
      <c r="I15" s="14">
        <v>218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29.82</v>
      </c>
      <c r="O15" s="14">
        <f t="shared" si="1"/>
        <v>7583</v>
      </c>
      <c r="P15" s="13">
        <v>0</v>
      </c>
      <c r="Q15" s="14">
        <v>0</v>
      </c>
      <c r="R15" s="13">
        <v>0</v>
      </c>
      <c r="S15" s="14">
        <v>0</v>
      </c>
      <c r="T15" s="13">
        <v>2.0699999999999998</v>
      </c>
      <c r="U15" s="14">
        <v>310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2.0699999999999998</v>
      </c>
      <c r="AA15" s="14">
        <f t="shared" si="0"/>
        <v>310</v>
      </c>
      <c r="AB15" s="13">
        <f t="shared" si="2"/>
        <v>31.89</v>
      </c>
      <c r="AC15" s="14">
        <f t="shared" si="2"/>
        <v>7893</v>
      </c>
    </row>
    <row r="16" spans="1:29" s="10" customFormat="1" ht="18" customHeight="1">
      <c r="A16" s="9">
        <v>10</v>
      </c>
      <c r="B16" s="13">
        <v>18.399999999999999</v>
      </c>
      <c r="C16" s="14">
        <v>5391</v>
      </c>
      <c r="D16" s="13">
        <v>19.5</v>
      </c>
      <c r="E16" s="14">
        <v>5551</v>
      </c>
      <c r="F16" s="13">
        <v>0</v>
      </c>
      <c r="G16" s="14">
        <v>0</v>
      </c>
      <c r="H16" s="13">
        <v>0.21</v>
      </c>
      <c r="I16" s="14">
        <v>31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38.11</v>
      </c>
      <c r="O16" s="14">
        <f t="shared" si="1"/>
        <v>10973</v>
      </c>
      <c r="P16" s="13">
        <v>0</v>
      </c>
      <c r="Q16" s="14">
        <v>0</v>
      </c>
      <c r="R16" s="13">
        <v>0</v>
      </c>
      <c r="S16" s="14">
        <v>0</v>
      </c>
      <c r="T16" s="13">
        <v>4.12</v>
      </c>
      <c r="U16" s="14">
        <v>585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4.12</v>
      </c>
      <c r="AA16" s="14">
        <f t="shared" si="0"/>
        <v>585</v>
      </c>
      <c r="AB16" s="13">
        <f t="shared" si="2"/>
        <v>42.23</v>
      </c>
      <c r="AC16" s="14">
        <f t="shared" si="2"/>
        <v>11558</v>
      </c>
    </row>
    <row r="17" spans="1:29" s="10" customFormat="1" ht="18" customHeight="1">
      <c r="A17" s="9">
        <v>11</v>
      </c>
      <c r="B17" s="13">
        <v>37.43</v>
      </c>
      <c r="C17" s="14">
        <v>12319</v>
      </c>
      <c r="D17" s="13">
        <v>65.31</v>
      </c>
      <c r="E17" s="14">
        <v>20320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102.74000000000001</v>
      </c>
      <c r="O17" s="14">
        <f t="shared" si="1"/>
        <v>32639</v>
      </c>
      <c r="P17" s="13">
        <v>0</v>
      </c>
      <c r="Q17" s="14">
        <v>0</v>
      </c>
      <c r="R17" s="13">
        <v>0</v>
      </c>
      <c r="S17" s="14">
        <v>0</v>
      </c>
      <c r="T17" s="13">
        <v>11.04</v>
      </c>
      <c r="U17" s="14">
        <v>1550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11.04</v>
      </c>
      <c r="AA17" s="14">
        <f t="shared" si="0"/>
        <v>1550</v>
      </c>
      <c r="AB17" s="13">
        <f t="shared" si="2"/>
        <v>113.78</v>
      </c>
      <c r="AC17" s="14">
        <f t="shared" si="2"/>
        <v>34189</v>
      </c>
    </row>
    <row r="18" spans="1:29" s="10" customFormat="1" ht="18" customHeight="1">
      <c r="A18" s="9">
        <v>12</v>
      </c>
      <c r="B18" s="13">
        <v>111.27</v>
      </c>
      <c r="C18" s="14">
        <v>39020</v>
      </c>
      <c r="D18" s="13">
        <v>109.7</v>
      </c>
      <c r="E18" s="14">
        <v>35658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220.97</v>
      </c>
      <c r="O18" s="14">
        <f t="shared" si="1"/>
        <v>74678</v>
      </c>
      <c r="P18" s="13">
        <v>0.24</v>
      </c>
      <c r="Q18" s="14">
        <v>33</v>
      </c>
      <c r="R18" s="13">
        <v>0.13</v>
      </c>
      <c r="S18" s="14">
        <v>16</v>
      </c>
      <c r="T18" s="13">
        <v>132.82</v>
      </c>
      <c r="U18" s="14">
        <v>19133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133.19</v>
      </c>
      <c r="AA18" s="14">
        <f t="shared" si="0"/>
        <v>19182</v>
      </c>
      <c r="AB18" s="13">
        <f t="shared" si="2"/>
        <v>354.15999999999997</v>
      </c>
      <c r="AC18" s="14">
        <f t="shared" si="2"/>
        <v>93860</v>
      </c>
    </row>
    <row r="19" spans="1:29" s="10" customFormat="1" ht="18" customHeight="1">
      <c r="A19" s="9">
        <v>13</v>
      </c>
      <c r="B19" s="13">
        <v>121.75</v>
      </c>
      <c r="C19" s="14">
        <v>45092</v>
      </c>
      <c r="D19" s="13">
        <v>54.21</v>
      </c>
      <c r="E19" s="14">
        <v>18415</v>
      </c>
      <c r="F19" s="13">
        <v>0.22</v>
      </c>
      <c r="G19" s="14">
        <v>24</v>
      </c>
      <c r="H19" s="13">
        <v>0</v>
      </c>
      <c r="I19" s="14">
        <v>0</v>
      </c>
      <c r="J19" s="13">
        <v>0</v>
      </c>
      <c r="K19" s="14">
        <v>0</v>
      </c>
      <c r="L19" s="13">
        <v>0.24</v>
      </c>
      <c r="M19" s="14">
        <v>40</v>
      </c>
      <c r="N19" s="13">
        <f t="shared" si="1"/>
        <v>176.42000000000002</v>
      </c>
      <c r="O19" s="14">
        <f t="shared" si="1"/>
        <v>63571</v>
      </c>
      <c r="P19" s="13">
        <v>1.59</v>
      </c>
      <c r="Q19" s="14">
        <v>181</v>
      </c>
      <c r="R19" s="13">
        <v>0.03</v>
      </c>
      <c r="S19" s="14">
        <v>4</v>
      </c>
      <c r="T19" s="13">
        <v>366.14</v>
      </c>
      <c r="U19" s="14">
        <v>51113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367.76</v>
      </c>
      <c r="AA19" s="14">
        <f t="shared" si="0"/>
        <v>51298</v>
      </c>
      <c r="AB19" s="13">
        <f t="shared" si="2"/>
        <v>544.18000000000006</v>
      </c>
      <c r="AC19" s="14">
        <f t="shared" si="2"/>
        <v>114869</v>
      </c>
    </row>
    <row r="20" spans="1:29" s="10" customFormat="1" ht="18" customHeight="1">
      <c r="A20" s="9">
        <v>14</v>
      </c>
      <c r="B20" s="13">
        <v>80.239999999999995</v>
      </c>
      <c r="C20" s="14">
        <v>30978</v>
      </c>
      <c r="D20" s="13">
        <v>22.13</v>
      </c>
      <c r="E20" s="14">
        <v>7768</v>
      </c>
      <c r="F20" s="13">
        <v>0</v>
      </c>
      <c r="G20" s="14">
        <v>0</v>
      </c>
      <c r="H20" s="13">
        <v>0.15</v>
      </c>
      <c r="I20" s="14">
        <v>20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102.52</v>
      </c>
      <c r="O20" s="14">
        <f t="shared" si="1"/>
        <v>38766</v>
      </c>
      <c r="P20" s="13">
        <v>0.98</v>
      </c>
      <c r="Q20" s="14">
        <v>106</v>
      </c>
      <c r="R20" s="13">
        <v>2.98</v>
      </c>
      <c r="S20" s="14">
        <v>418</v>
      </c>
      <c r="T20" s="13">
        <v>392.74</v>
      </c>
      <c r="U20" s="14">
        <v>56578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396.7</v>
      </c>
      <c r="AA20" s="14">
        <f t="shared" si="0"/>
        <v>57102</v>
      </c>
      <c r="AB20" s="13">
        <f t="shared" si="2"/>
        <v>499.21999999999997</v>
      </c>
      <c r="AC20" s="14">
        <f t="shared" si="2"/>
        <v>95868</v>
      </c>
    </row>
    <row r="21" spans="1:29" s="10" customFormat="1" ht="18" customHeight="1">
      <c r="A21" s="9">
        <v>15</v>
      </c>
      <c r="B21" s="13">
        <v>43.82</v>
      </c>
      <c r="C21" s="14">
        <v>17487</v>
      </c>
      <c r="D21" s="13">
        <v>13.15</v>
      </c>
      <c r="E21" s="14">
        <v>4702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56.97</v>
      </c>
      <c r="O21" s="14">
        <f t="shared" si="1"/>
        <v>22189</v>
      </c>
      <c r="P21" s="13">
        <v>0</v>
      </c>
      <c r="Q21" s="14">
        <v>0</v>
      </c>
      <c r="R21" s="13">
        <v>4.38</v>
      </c>
      <c r="S21" s="14">
        <v>648</v>
      </c>
      <c r="T21" s="13">
        <v>322.20999999999998</v>
      </c>
      <c r="U21" s="14">
        <v>46251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326.58999999999997</v>
      </c>
      <c r="AA21" s="14">
        <f t="shared" si="0"/>
        <v>46899</v>
      </c>
      <c r="AB21" s="13">
        <f t="shared" si="2"/>
        <v>383.55999999999995</v>
      </c>
      <c r="AC21" s="14">
        <f t="shared" si="2"/>
        <v>69088</v>
      </c>
    </row>
    <row r="22" spans="1:29" s="10" customFormat="1" ht="18" customHeight="1">
      <c r="A22" s="9">
        <v>16</v>
      </c>
      <c r="B22" s="13">
        <v>17.88</v>
      </c>
      <c r="C22" s="14">
        <v>7404</v>
      </c>
      <c r="D22" s="13">
        <v>7.56</v>
      </c>
      <c r="E22" s="14">
        <v>2774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25.439999999999998</v>
      </c>
      <c r="O22" s="14">
        <f t="shared" si="1"/>
        <v>10178</v>
      </c>
      <c r="P22" s="13">
        <v>0</v>
      </c>
      <c r="Q22" s="14">
        <v>0</v>
      </c>
      <c r="R22" s="13">
        <v>0.83</v>
      </c>
      <c r="S22" s="14">
        <v>121</v>
      </c>
      <c r="T22" s="13">
        <v>87.69</v>
      </c>
      <c r="U22" s="14">
        <v>12673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88.52</v>
      </c>
      <c r="AA22" s="14">
        <f t="shared" si="0"/>
        <v>12794</v>
      </c>
      <c r="AB22" s="13">
        <f t="shared" si="2"/>
        <v>113.96</v>
      </c>
      <c r="AC22" s="14">
        <f t="shared" si="2"/>
        <v>22972</v>
      </c>
    </row>
    <row r="23" spans="1:29" s="10" customFormat="1" ht="18" customHeight="1">
      <c r="A23" s="9">
        <v>17</v>
      </c>
      <c r="B23" s="13">
        <v>9.31</v>
      </c>
      <c r="C23" s="14">
        <v>3757</v>
      </c>
      <c r="D23" s="13">
        <v>4.0199999999999996</v>
      </c>
      <c r="E23" s="14">
        <v>1448</v>
      </c>
      <c r="F23" s="13">
        <v>0</v>
      </c>
      <c r="G23" s="14">
        <v>0</v>
      </c>
      <c r="H23" s="13">
        <v>0.33</v>
      </c>
      <c r="I23" s="14">
        <v>68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13.66</v>
      </c>
      <c r="O23" s="14">
        <f t="shared" si="1"/>
        <v>5273</v>
      </c>
      <c r="P23" s="13">
        <v>0</v>
      </c>
      <c r="Q23" s="14">
        <v>0</v>
      </c>
      <c r="R23" s="13">
        <v>0.28999999999999998</v>
      </c>
      <c r="S23" s="14">
        <v>45</v>
      </c>
      <c r="T23" s="13">
        <v>53.67</v>
      </c>
      <c r="U23" s="14">
        <v>8141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53.96</v>
      </c>
      <c r="AA23" s="14">
        <f t="shared" si="3"/>
        <v>8186</v>
      </c>
      <c r="AB23" s="13">
        <f t="shared" si="2"/>
        <v>67.62</v>
      </c>
      <c r="AC23" s="14">
        <f t="shared" si="2"/>
        <v>13459</v>
      </c>
    </row>
    <row r="24" spans="1:29" s="10" customFormat="1" ht="18" customHeight="1">
      <c r="A24" s="9">
        <v>18</v>
      </c>
      <c r="B24" s="13">
        <v>3.5</v>
      </c>
      <c r="C24" s="14">
        <v>1394</v>
      </c>
      <c r="D24" s="13">
        <v>2.13</v>
      </c>
      <c r="E24" s="14">
        <v>764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5.63</v>
      </c>
      <c r="O24" s="14">
        <f t="shared" si="1"/>
        <v>2158</v>
      </c>
      <c r="P24" s="13">
        <v>0</v>
      </c>
      <c r="Q24" s="14">
        <v>0</v>
      </c>
      <c r="R24" s="13">
        <v>0</v>
      </c>
      <c r="S24" s="14">
        <v>0</v>
      </c>
      <c r="T24" s="13">
        <v>13.32</v>
      </c>
      <c r="U24" s="14">
        <v>1971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13.32</v>
      </c>
      <c r="AA24" s="14">
        <f t="shared" si="3"/>
        <v>1971</v>
      </c>
      <c r="AB24" s="13">
        <f t="shared" si="2"/>
        <v>18.95</v>
      </c>
      <c r="AC24" s="14">
        <f t="shared" si="2"/>
        <v>4129</v>
      </c>
    </row>
    <row r="25" spans="1:29" s="10" customFormat="1" ht="18" customHeight="1">
      <c r="A25" s="9">
        <v>19</v>
      </c>
      <c r="B25" s="13">
        <v>1.97</v>
      </c>
      <c r="C25" s="14">
        <v>821</v>
      </c>
      <c r="D25" s="13">
        <v>1.71</v>
      </c>
      <c r="E25" s="14">
        <v>634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3.6799999999999997</v>
      </c>
      <c r="O25" s="14">
        <f t="shared" si="1"/>
        <v>1455</v>
      </c>
      <c r="P25" s="13">
        <v>0</v>
      </c>
      <c r="Q25" s="14">
        <v>0</v>
      </c>
      <c r="R25" s="13">
        <v>0</v>
      </c>
      <c r="S25" s="14">
        <v>0</v>
      </c>
      <c r="T25" s="13">
        <v>3.91</v>
      </c>
      <c r="U25" s="14">
        <v>511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3.91</v>
      </c>
      <c r="AA25" s="14">
        <f t="shared" si="3"/>
        <v>511</v>
      </c>
      <c r="AB25" s="13">
        <f t="shared" si="2"/>
        <v>7.59</v>
      </c>
      <c r="AC25" s="14">
        <f t="shared" si="2"/>
        <v>1966</v>
      </c>
    </row>
    <row r="26" spans="1:29" s="10" customFormat="1" ht="18" customHeight="1" thickBot="1">
      <c r="A26" s="15" t="s">
        <v>20</v>
      </c>
      <c r="B26" s="16">
        <v>2.23</v>
      </c>
      <c r="C26" s="17">
        <v>929</v>
      </c>
      <c r="D26" s="16">
        <v>0.32</v>
      </c>
      <c r="E26" s="17">
        <v>110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2.5499999999999998</v>
      </c>
      <c r="O26" s="17">
        <f>SUM(C26,E26,G26,I26,K26,M26)</f>
        <v>1039</v>
      </c>
      <c r="P26" s="16">
        <v>0</v>
      </c>
      <c r="Q26" s="17">
        <v>0</v>
      </c>
      <c r="R26" s="16">
        <v>0</v>
      </c>
      <c r="S26" s="17">
        <v>0</v>
      </c>
      <c r="T26" s="16">
        <v>1.1399999999999999</v>
      </c>
      <c r="U26" s="17">
        <v>175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1.1399999999999999</v>
      </c>
      <c r="AA26" s="17">
        <f t="shared" si="3"/>
        <v>175</v>
      </c>
      <c r="AB26" s="16">
        <f t="shared" si="2"/>
        <v>3.6899999999999995</v>
      </c>
      <c r="AC26" s="17">
        <f t="shared" si="2"/>
        <v>1214</v>
      </c>
    </row>
    <row r="27" spans="1:29" s="10" customFormat="1" ht="18" customHeight="1" thickTop="1">
      <c r="A27" s="18" t="s">
        <v>16</v>
      </c>
      <c r="B27" s="19">
        <f t="shared" ref="B27:AC27" si="4">SUM(B7:B26)</f>
        <v>484.44000000000005</v>
      </c>
      <c r="C27" s="20">
        <f t="shared" si="4"/>
        <v>171359</v>
      </c>
      <c r="D27" s="19">
        <f t="shared" si="4"/>
        <v>373.99999999999989</v>
      </c>
      <c r="E27" s="20">
        <f t="shared" si="4"/>
        <v>112131</v>
      </c>
      <c r="F27" s="19">
        <f t="shared" si="4"/>
        <v>0.22</v>
      </c>
      <c r="G27" s="20">
        <f t="shared" si="4"/>
        <v>24</v>
      </c>
      <c r="H27" s="19">
        <f t="shared" si="4"/>
        <v>13.25</v>
      </c>
      <c r="I27" s="20">
        <f t="shared" si="4"/>
        <v>2107</v>
      </c>
      <c r="J27" s="19">
        <f t="shared" si="4"/>
        <v>0</v>
      </c>
      <c r="K27" s="20">
        <f t="shared" si="4"/>
        <v>0</v>
      </c>
      <c r="L27" s="19">
        <f t="shared" si="4"/>
        <v>1.95</v>
      </c>
      <c r="M27" s="20">
        <f t="shared" si="4"/>
        <v>214</v>
      </c>
      <c r="N27" s="19">
        <f t="shared" si="4"/>
        <v>873.86</v>
      </c>
      <c r="O27" s="21">
        <f t="shared" si="4"/>
        <v>285835</v>
      </c>
      <c r="P27" s="19">
        <f t="shared" si="4"/>
        <v>2.81</v>
      </c>
      <c r="Q27" s="20">
        <f t="shared" si="4"/>
        <v>320</v>
      </c>
      <c r="R27" s="19">
        <f t="shared" si="4"/>
        <v>8.6399999999999988</v>
      </c>
      <c r="S27" s="20">
        <f t="shared" si="4"/>
        <v>1252</v>
      </c>
      <c r="T27" s="19">
        <f t="shared" si="4"/>
        <v>1396.1300000000003</v>
      </c>
      <c r="U27" s="20">
        <f t="shared" si="4"/>
        <v>199461</v>
      </c>
      <c r="V27" s="19">
        <f t="shared" si="4"/>
        <v>0</v>
      </c>
      <c r="W27" s="20">
        <f t="shared" si="4"/>
        <v>0</v>
      </c>
      <c r="X27" s="19">
        <f t="shared" si="4"/>
        <v>0.25</v>
      </c>
      <c r="Y27" s="20">
        <f t="shared" si="4"/>
        <v>25</v>
      </c>
      <c r="Z27" s="19">
        <f t="shared" si="4"/>
        <v>1407.8300000000002</v>
      </c>
      <c r="AA27" s="21">
        <f t="shared" si="4"/>
        <v>201058</v>
      </c>
      <c r="AB27" s="19">
        <f t="shared" si="4"/>
        <v>2281.69</v>
      </c>
      <c r="AC27" s="20">
        <f t="shared" si="4"/>
        <v>486893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6.92</v>
      </c>
      <c r="Q31" s="24"/>
      <c r="R31" s="19">
        <v>22.66</v>
      </c>
      <c r="S31" s="24"/>
      <c r="T31" s="19">
        <v>0.11</v>
      </c>
      <c r="U31" s="24"/>
      <c r="V31" s="19">
        <v>124.66</v>
      </c>
      <c r="W31" s="20">
        <v>129804</v>
      </c>
      <c r="X31" s="19">
        <v>0</v>
      </c>
      <c r="Y31" s="24"/>
      <c r="Z31" s="19">
        <v>0</v>
      </c>
      <c r="AA31" s="24"/>
      <c r="AB31" s="19">
        <f>SUM(AB27,R31,T31,V31,X31,Z31,P31)</f>
        <v>2436.04</v>
      </c>
      <c r="AC31" s="25">
        <f>AC27</f>
        <v>486893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宇土市</vt:lpstr>
      <vt:lpstr>宇土市!Print_Titles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2025-09-08T07:47:31Z</dcterms:created>
  <dcterms:modified xsi:type="dcterms:W3CDTF">2025-10-08T02:36:00Z</dcterms:modified>
</cp:coreProperties>
</file>