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資源表\"/>
    </mc:Choice>
  </mc:AlternateContent>
  <xr:revisionPtr revIDLastSave="0" documentId="8_{2441E51C-CC37-4E05-8E82-C9CB0571C33F}" xr6:coauthVersionLast="47" xr6:coauthVersionMax="47" xr10:uidLastSave="{00000000-0000-0000-0000-000000000000}"/>
  <bookViews>
    <workbookView xWindow="-120" yWindow="-120" windowWidth="38640" windowHeight="21120" xr2:uid="{F22DBAC0-BE2A-468C-A381-E23BAFD2F3D2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B26" i="1" l="1"/>
  <c r="AC10" i="1"/>
  <c r="AC9" i="1"/>
  <c r="AC26" i="1"/>
  <c r="AC20" i="1"/>
  <c r="AC18" i="1"/>
  <c r="AB15" i="1"/>
  <c r="AB10" i="1"/>
  <c r="AA27" i="1"/>
  <c r="AB18" i="1"/>
  <c r="AB17" i="1"/>
  <c r="AC25" i="1"/>
  <c r="AB25" i="1"/>
  <c r="AC24" i="1"/>
  <c r="AB24" i="1"/>
  <c r="AC23" i="1"/>
  <c r="AB23" i="1"/>
  <c r="AC22" i="1"/>
  <c r="AB22" i="1"/>
  <c r="AC21" i="1"/>
  <c r="AB21" i="1"/>
  <c r="AB20" i="1"/>
  <c r="AC19" i="1"/>
  <c r="AB19" i="1"/>
  <c r="AC17" i="1"/>
  <c r="AC16" i="1"/>
  <c r="AB16" i="1"/>
  <c r="AC15" i="1"/>
  <c r="AC14" i="1"/>
  <c r="AB14" i="1"/>
  <c r="AC13" i="1"/>
  <c r="AB13" i="1"/>
  <c r="AC12" i="1"/>
  <c r="AB12" i="1"/>
  <c r="AC11" i="1"/>
  <c r="AB11" i="1"/>
  <c r="O27" i="1"/>
  <c r="N27" i="1"/>
  <c r="AB9" i="1"/>
  <c r="AC8" i="1"/>
  <c r="AB8" i="1"/>
  <c r="AB7" i="1"/>
  <c r="AC7" i="1"/>
  <c r="Z2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<sst xmlns="http://schemas.openxmlformats.org/spreadsheetml/2006/main" count="77" uniqueCount="32">
  <si>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</si>
  <si>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</si>
  <si>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</si>
  <si>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</si>
  <si>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</si>
  <si>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</si>
  <si>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</si>
  <si>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</si>
  <si>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</si>
  <si>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</si>
  <si>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</si>
  <si>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</si>
  <si>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</si>
  <si>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</si>
  <si>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</si>
  <si>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</si>
  <si>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</si>
  <si>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</si>
  <si>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</si>
  <si>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</si>
  <si>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</si>
  <si>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</si>
  <si>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</si>
  <si>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</si>
  <si>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</si>
  <si>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</si>
  <si>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</si>
  <si>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</si>
  <si>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</si>
  <si>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天草</t>
  </si>
  <si>
    <t>天草</t>
    <phoneticPr fontId="6"/>
  </si>
  <si>
    <t>天草市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</si>
</sst>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1FA7E19B-A1FE-4FBD-9457-53E2ADE6AC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EC2AE-815A-42DC-9351-45A021A1AA15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0.1</v>
      </c>
      <c r="C7" s="14">
        <v>0</v>
      </c>
      <c r="D7" s="13">
        <v>0.81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0.53</v>
      </c>
      <c r="M7" s="14">
        <v>0</v>
      </c>
      <c r="N7" s="13">
        <f>SUM(B7,D7,F7,H7,J7,L7)</f>
        <v>1.44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0.02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0.02</v>
      </c>
      <c r="AA7" s="14">
        <f>SUM(Q7,S7,U7,W7,Y7)</f>
        <v>0</v>
      </c>
      <c r="AB7" s="13">
        <f>SUM(Z7,N7)</f>
        <v>1.46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4.53</v>
      </c>
      <c r="C8" s="14">
        <v>0</v>
      </c>
      <c r="D8" s="13">
        <v>3.71</v>
      </c>
      <c r="E8" s="14">
        <v>0</v>
      </c>
      <c r="F8" s="13">
        <v>0</v>
      </c>
      <c r="G8" s="14">
        <v>0</v>
      </c>
      <c r="H8" s="13">
        <v>1.46</v>
      </c>
      <c r="I8" s="14">
        <v>61</v>
      </c>
      <c r="J8" s="13">
        <v>0</v>
      </c>
      <c r="K8" s="14">
        <v>0</v>
      </c>
      <c r="L8" s="13">
        <v>0.84</v>
      </c>
      <c r="M8" s="14">
        <v>12</v>
      </c>
      <c r="N8" s="13">
        <f t="shared" ref="N8:O25" si="1">SUM(B8,D8,F8,H8,J8,L8)</f>
        <v>10.54</v>
      </c>
      <c r="O8" s="14">
        <f t="shared" si="1"/>
        <v>73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10.54</v>
      </c>
      <c r="AC8" s="14">
        <f t="shared" si="2"/>
        <v>73</v>
      </c>
    </row>
    <row r="9" spans="1:29" s="10" customFormat="1" ht="18" customHeight="1" x14ac:dyDescent="0.15">
      <c r="A9" s="9">
        <v>3</v>
      </c>
      <c r="B9" s="13">
        <v>0.26</v>
      </c>
      <c r="C9" s="14">
        <v>11</v>
      </c>
      <c r="D9" s="13">
        <v>0.92</v>
      </c>
      <c r="E9" s="14">
        <v>66</v>
      </c>
      <c r="F9" s="13">
        <v>0</v>
      </c>
      <c r="G9" s="14">
        <v>0</v>
      </c>
      <c r="H9" s="13">
        <v>1.17</v>
      </c>
      <c r="I9" s="14">
        <v>77</v>
      </c>
      <c r="J9" s="13">
        <v>0</v>
      </c>
      <c r="K9" s="14">
        <v>0</v>
      </c>
      <c r="L9" s="13">
        <v>6.82</v>
      </c>
      <c r="M9" s="14">
        <v>440</v>
      </c>
      <c r="N9" s="13">
        <f t="shared" si="1"/>
        <v>9.17</v>
      </c>
      <c r="O9" s="14">
        <f t="shared" si="1"/>
        <v>594</v>
      </c>
      <c r="P9" s="13">
        <v>0</v>
      </c>
      <c r="Q9" s="14">
        <v>0</v>
      </c>
      <c r="R9" s="13">
        <v>0</v>
      </c>
      <c r="S9" s="14">
        <v>0</v>
      </c>
      <c r="T9" s="13">
        <v>22.49</v>
      </c>
      <c r="U9" s="14">
        <v>1079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22.49</v>
      </c>
      <c r="AA9" s="14">
        <f t="shared" si="0"/>
        <v>1079</v>
      </c>
      <c r="AB9" s="13">
        <f t="shared" si="2"/>
        <v>31.659999999999997</v>
      </c>
      <c r="AC9" s="14">
        <f t="shared" si="2"/>
        <v>1673</v>
      </c>
    </row>
    <row r="10" spans="1:29" s="10" customFormat="1" ht="18" customHeight="1" x14ac:dyDescent="0.15">
      <c r="A10" s="9">
        <v>4</v>
      </c>
      <c r="B10" s="13">
        <v>2.33</v>
      </c>
      <c r="C10" s="14">
        <v>167</v>
      </c>
      <c r="D10" s="13">
        <v>7.75</v>
      </c>
      <c r="E10" s="14">
        <v>662</v>
      </c>
      <c r="F10" s="13">
        <v>2.31</v>
      </c>
      <c r="G10" s="14">
        <v>190</v>
      </c>
      <c r="H10" s="13">
        <v>0.2</v>
      </c>
      <c r="I10" s="14">
        <v>20</v>
      </c>
      <c r="J10" s="13">
        <v>0</v>
      </c>
      <c r="K10" s="14">
        <v>0</v>
      </c>
      <c r="L10" s="13">
        <v>15.32</v>
      </c>
      <c r="M10" s="14">
        <v>1441</v>
      </c>
      <c r="N10" s="13">
        <f t="shared" si="1"/>
        <v>27.91</v>
      </c>
      <c r="O10" s="14">
        <f t="shared" si="1"/>
        <v>2480</v>
      </c>
      <c r="P10" s="13">
        <v>0</v>
      </c>
      <c r="Q10" s="14">
        <v>0</v>
      </c>
      <c r="R10" s="13">
        <v>0</v>
      </c>
      <c r="S10" s="14">
        <v>0</v>
      </c>
      <c r="T10" s="13">
        <v>14.86</v>
      </c>
      <c r="U10" s="14">
        <v>1004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14.86</v>
      </c>
      <c r="AA10" s="14">
        <f t="shared" si="0"/>
        <v>1004</v>
      </c>
      <c r="AB10" s="13">
        <f t="shared" si="2"/>
        <v>42.769999999999996</v>
      </c>
      <c r="AC10" s="14">
        <f t="shared" si="2"/>
        <v>3484</v>
      </c>
    </row>
    <row r="11" spans="1:29" s="10" customFormat="1" ht="18" customHeight="1" x14ac:dyDescent="0.15">
      <c r="A11" s="9">
        <v>5</v>
      </c>
      <c r="B11" s="13">
        <v>9.66</v>
      </c>
      <c r="C11" s="14">
        <v>1179</v>
      </c>
      <c r="D11" s="13">
        <v>41.03</v>
      </c>
      <c r="E11" s="14">
        <v>6490</v>
      </c>
      <c r="F11" s="13">
        <v>1.19</v>
      </c>
      <c r="G11" s="14">
        <v>144</v>
      </c>
      <c r="H11" s="13">
        <v>3.67</v>
      </c>
      <c r="I11" s="14">
        <v>528</v>
      </c>
      <c r="J11" s="13">
        <v>0.21</v>
      </c>
      <c r="K11" s="14">
        <v>31</v>
      </c>
      <c r="L11" s="13">
        <v>22.31</v>
      </c>
      <c r="M11" s="14">
        <v>2298</v>
      </c>
      <c r="N11" s="13">
        <f t="shared" si="1"/>
        <v>78.069999999999993</v>
      </c>
      <c r="O11" s="14">
        <f t="shared" si="1"/>
        <v>10670</v>
      </c>
      <c r="P11" s="13">
        <v>0</v>
      </c>
      <c r="Q11" s="14">
        <v>0</v>
      </c>
      <c r="R11" s="13">
        <v>0</v>
      </c>
      <c r="S11" s="14">
        <v>0</v>
      </c>
      <c r="T11" s="13">
        <v>62.39</v>
      </c>
      <c r="U11" s="14">
        <v>5851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62.39</v>
      </c>
      <c r="AA11" s="14">
        <f t="shared" si="0"/>
        <v>5851</v>
      </c>
      <c r="AB11" s="13">
        <f t="shared" si="2"/>
        <v>140.45999999999998</v>
      </c>
      <c r="AC11" s="14">
        <f t="shared" si="2"/>
        <v>16521</v>
      </c>
    </row>
    <row r="12" spans="1:29" s="10" customFormat="1" ht="18" customHeight="1" x14ac:dyDescent="0.15">
      <c r="A12" s="9">
        <v>6</v>
      </c>
      <c r="B12" s="13">
        <v>18.36</v>
      </c>
      <c r="C12" s="14">
        <v>2927</v>
      </c>
      <c r="D12" s="13">
        <v>40.49</v>
      </c>
      <c r="E12" s="14">
        <v>7503</v>
      </c>
      <c r="F12" s="13">
        <v>8.77</v>
      </c>
      <c r="G12" s="14">
        <v>1186</v>
      </c>
      <c r="H12" s="13">
        <v>5.07</v>
      </c>
      <c r="I12" s="14">
        <v>798</v>
      </c>
      <c r="J12" s="13">
        <v>0</v>
      </c>
      <c r="K12" s="14">
        <v>0</v>
      </c>
      <c r="L12" s="13">
        <v>3.78</v>
      </c>
      <c r="M12" s="14">
        <v>443</v>
      </c>
      <c r="N12" s="13">
        <f t="shared" si="1"/>
        <v>76.47</v>
      </c>
      <c r="O12" s="14">
        <f t="shared" si="1"/>
        <v>12857</v>
      </c>
      <c r="P12" s="13">
        <v>0.21</v>
      </c>
      <c r="Q12" s="14">
        <v>25</v>
      </c>
      <c r="R12" s="13">
        <v>5.27</v>
      </c>
      <c r="S12" s="14">
        <v>819</v>
      </c>
      <c r="T12" s="13">
        <v>28.93</v>
      </c>
      <c r="U12" s="14">
        <v>3148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34.409999999999997</v>
      </c>
      <c r="AA12" s="14">
        <f t="shared" si="0"/>
        <v>3992</v>
      </c>
      <c r="AB12" s="13">
        <f t="shared" si="2"/>
        <v>110.88</v>
      </c>
      <c r="AC12" s="14">
        <f t="shared" si="2"/>
        <v>16849</v>
      </c>
    </row>
    <row r="13" spans="1:29" s="10" customFormat="1" ht="18" customHeight="1" x14ac:dyDescent="0.15">
      <c r="A13" s="9">
        <v>7</v>
      </c>
      <c r="B13" s="13">
        <v>56.03</v>
      </c>
      <c r="C13" s="14">
        <v>12126</v>
      </c>
      <c r="D13" s="13">
        <v>256.22000000000003</v>
      </c>
      <c r="E13" s="14">
        <v>60006</v>
      </c>
      <c r="F13" s="13">
        <v>0.57999999999999996</v>
      </c>
      <c r="G13" s="14">
        <v>97</v>
      </c>
      <c r="H13" s="13">
        <v>2.5099999999999998</v>
      </c>
      <c r="I13" s="14">
        <v>391</v>
      </c>
      <c r="J13" s="13">
        <v>0</v>
      </c>
      <c r="K13" s="14">
        <v>0</v>
      </c>
      <c r="L13" s="13">
        <v>4.16</v>
      </c>
      <c r="M13" s="14">
        <v>579</v>
      </c>
      <c r="N13" s="13">
        <f t="shared" si="1"/>
        <v>319.5</v>
      </c>
      <c r="O13" s="14">
        <f t="shared" si="1"/>
        <v>73199</v>
      </c>
      <c r="P13" s="13">
        <v>0</v>
      </c>
      <c r="Q13" s="14">
        <v>0</v>
      </c>
      <c r="R13" s="13">
        <v>0</v>
      </c>
      <c r="S13" s="14">
        <v>0</v>
      </c>
      <c r="T13" s="13">
        <v>16.96</v>
      </c>
      <c r="U13" s="14">
        <v>2050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16.96</v>
      </c>
      <c r="AA13" s="14">
        <f t="shared" si="0"/>
        <v>2050</v>
      </c>
      <c r="AB13" s="13">
        <f t="shared" si="2"/>
        <v>336.46</v>
      </c>
      <c r="AC13" s="14">
        <f t="shared" si="2"/>
        <v>75249</v>
      </c>
    </row>
    <row r="14" spans="1:29" s="10" customFormat="1" ht="18" customHeight="1" x14ac:dyDescent="0.15">
      <c r="A14" s="9">
        <v>8</v>
      </c>
      <c r="B14" s="13">
        <v>105.28</v>
      </c>
      <c r="C14" s="14">
        <v>27725</v>
      </c>
      <c r="D14" s="13">
        <v>406.11</v>
      </c>
      <c r="E14" s="14">
        <v>113518</v>
      </c>
      <c r="F14" s="13">
        <v>1.44</v>
      </c>
      <c r="G14" s="14">
        <v>289</v>
      </c>
      <c r="H14" s="13">
        <v>22.77</v>
      </c>
      <c r="I14" s="14">
        <v>3694</v>
      </c>
      <c r="J14" s="13">
        <v>0.12</v>
      </c>
      <c r="K14" s="14">
        <v>32</v>
      </c>
      <c r="L14" s="13">
        <v>3.89</v>
      </c>
      <c r="M14" s="14">
        <v>593</v>
      </c>
      <c r="N14" s="13">
        <f t="shared" si="1"/>
        <v>539.61</v>
      </c>
      <c r="O14" s="14">
        <f t="shared" si="1"/>
        <v>145851</v>
      </c>
      <c r="P14" s="13">
        <v>0.14000000000000001</v>
      </c>
      <c r="Q14" s="14">
        <v>22</v>
      </c>
      <c r="R14" s="13">
        <v>0.83</v>
      </c>
      <c r="S14" s="14">
        <v>141</v>
      </c>
      <c r="T14" s="13">
        <v>124.19</v>
      </c>
      <c r="U14" s="14">
        <v>15565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125.16</v>
      </c>
      <c r="AA14" s="14">
        <f t="shared" si="0"/>
        <v>15728</v>
      </c>
      <c r="AB14" s="13">
        <f t="shared" si="2"/>
        <v>664.77</v>
      </c>
      <c r="AC14" s="14">
        <f t="shared" si="2"/>
        <v>161579</v>
      </c>
    </row>
    <row r="15" spans="1:29" s="10" customFormat="1" ht="18" customHeight="1" x14ac:dyDescent="0.15">
      <c r="A15" s="9">
        <v>9</v>
      </c>
      <c r="B15" s="13">
        <v>198.62</v>
      </c>
      <c r="C15" s="14">
        <v>62613</v>
      </c>
      <c r="D15" s="13">
        <v>680.28</v>
      </c>
      <c r="E15" s="14">
        <v>226176</v>
      </c>
      <c r="F15" s="13">
        <v>0.63</v>
      </c>
      <c r="G15" s="14">
        <v>125</v>
      </c>
      <c r="H15" s="13">
        <v>60.32</v>
      </c>
      <c r="I15" s="14">
        <v>9946</v>
      </c>
      <c r="J15" s="13">
        <v>0</v>
      </c>
      <c r="K15" s="14">
        <v>0</v>
      </c>
      <c r="L15" s="13">
        <v>2.4</v>
      </c>
      <c r="M15" s="14">
        <v>398</v>
      </c>
      <c r="N15" s="13">
        <f t="shared" si="1"/>
        <v>942.25</v>
      </c>
      <c r="O15" s="14">
        <f t="shared" si="1"/>
        <v>299258</v>
      </c>
      <c r="P15" s="13">
        <v>4.37</v>
      </c>
      <c r="Q15" s="14">
        <v>908</v>
      </c>
      <c r="R15" s="13">
        <v>0.16</v>
      </c>
      <c r="S15" s="14">
        <v>23</v>
      </c>
      <c r="T15" s="13">
        <v>495.28</v>
      </c>
      <c r="U15" s="14">
        <v>72333</v>
      </c>
      <c r="V15" s="13">
        <v>0</v>
      </c>
      <c r="W15" s="14">
        <v>0</v>
      </c>
      <c r="X15" s="13">
        <v>0.09</v>
      </c>
      <c r="Y15" s="14">
        <v>13</v>
      </c>
      <c r="Z15" s="13">
        <f t="shared" si="3"/>
        <v>499.89999999999992</v>
      </c>
      <c r="AA15" s="14">
        <f t="shared" si="0"/>
        <v>73277</v>
      </c>
      <c r="AB15" s="13">
        <f t="shared" si="2"/>
        <v>1442.1499999999999</v>
      </c>
      <c r="AC15" s="14">
        <f t="shared" si="2"/>
        <v>372535</v>
      </c>
    </row>
    <row r="16" spans="1:29" s="10" customFormat="1" ht="18" customHeight="1" x14ac:dyDescent="0.15">
      <c r="A16" s="9">
        <v>10</v>
      </c>
      <c r="B16" s="13">
        <v>390.57</v>
      </c>
      <c r="C16" s="14">
        <v>138529</v>
      </c>
      <c r="D16" s="13">
        <v>1953.29</v>
      </c>
      <c r="E16" s="14">
        <v>722619</v>
      </c>
      <c r="F16" s="13">
        <v>0.03</v>
      </c>
      <c r="G16" s="14">
        <v>5</v>
      </c>
      <c r="H16" s="13">
        <v>25.19</v>
      </c>
      <c r="I16" s="14">
        <v>4311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2369.0800000000004</v>
      </c>
      <c r="O16" s="14">
        <f t="shared" si="1"/>
        <v>865464</v>
      </c>
      <c r="P16" s="13">
        <v>3.18</v>
      </c>
      <c r="Q16" s="14">
        <v>639</v>
      </c>
      <c r="R16" s="13">
        <v>0.73</v>
      </c>
      <c r="S16" s="14">
        <v>122</v>
      </c>
      <c r="T16" s="13">
        <v>877.33</v>
      </c>
      <c r="U16" s="14">
        <v>127345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881.24</v>
      </c>
      <c r="AA16" s="14">
        <f t="shared" si="0"/>
        <v>128106</v>
      </c>
      <c r="AB16" s="13">
        <f t="shared" si="2"/>
        <v>3250.3200000000006</v>
      </c>
      <c r="AC16" s="14">
        <f t="shared" si="2"/>
        <v>993570</v>
      </c>
    </row>
    <row r="17" spans="1:29" s="10" customFormat="1" ht="18" customHeight="1" x14ac:dyDescent="0.15">
      <c r="A17" s="9">
        <v>11</v>
      </c>
      <c r="B17" s="13">
        <v>481.03</v>
      </c>
      <c r="C17" s="14">
        <v>184534</v>
      </c>
      <c r="D17" s="13">
        <v>3287.31</v>
      </c>
      <c r="E17" s="14">
        <v>1308606</v>
      </c>
      <c r="F17" s="13">
        <v>14.09</v>
      </c>
      <c r="G17" s="14">
        <v>2746</v>
      </c>
      <c r="H17" s="13">
        <v>3.32</v>
      </c>
      <c r="I17" s="14">
        <v>578</v>
      </c>
      <c r="J17" s="13">
        <v>0</v>
      </c>
      <c r="K17" s="14">
        <v>0</v>
      </c>
      <c r="L17" s="13">
        <v>0.23</v>
      </c>
      <c r="M17" s="14">
        <v>36</v>
      </c>
      <c r="N17" s="13">
        <f t="shared" si="1"/>
        <v>3785.9800000000005</v>
      </c>
      <c r="O17" s="14">
        <f t="shared" si="1"/>
        <v>1496500</v>
      </c>
      <c r="P17" s="13">
        <v>10.85</v>
      </c>
      <c r="Q17" s="14">
        <v>1879</v>
      </c>
      <c r="R17" s="13">
        <v>0.08</v>
      </c>
      <c r="S17" s="14">
        <v>13</v>
      </c>
      <c r="T17" s="13">
        <v>1317.6</v>
      </c>
      <c r="U17" s="14">
        <v>186795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1328.53</v>
      </c>
      <c r="AA17" s="14">
        <f t="shared" si="0"/>
        <v>188687</v>
      </c>
      <c r="AB17" s="13">
        <f t="shared" si="2"/>
        <v>5114.51</v>
      </c>
      <c r="AC17" s="14">
        <f t="shared" si="2"/>
        <v>1685187</v>
      </c>
    </row>
    <row r="18" spans="1:29" s="10" customFormat="1" ht="18" customHeight="1" x14ac:dyDescent="0.15">
      <c r="A18" s="9">
        <v>12</v>
      </c>
      <c r="B18" s="13">
        <v>637.41999999999996</v>
      </c>
      <c r="C18" s="14">
        <v>259137</v>
      </c>
      <c r="D18" s="13">
        <v>3079.32</v>
      </c>
      <c r="E18" s="14">
        <v>1300001</v>
      </c>
      <c r="F18" s="13">
        <v>18.04</v>
      </c>
      <c r="G18" s="14">
        <v>3716</v>
      </c>
      <c r="H18" s="13">
        <v>2.94</v>
      </c>
      <c r="I18" s="14">
        <v>538</v>
      </c>
      <c r="J18" s="13">
        <v>0</v>
      </c>
      <c r="K18" s="14">
        <v>0</v>
      </c>
      <c r="L18" s="13">
        <v>0.49</v>
      </c>
      <c r="M18" s="14">
        <v>73</v>
      </c>
      <c r="N18" s="13">
        <f t="shared" si="1"/>
        <v>3738.21</v>
      </c>
      <c r="O18" s="14">
        <f t="shared" si="1"/>
        <v>1563465</v>
      </c>
      <c r="P18" s="13">
        <v>63.02</v>
      </c>
      <c r="Q18" s="14">
        <v>11599</v>
      </c>
      <c r="R18" s="13">
        <v>1.59</v>
      </c>
      <c r="S18" s="14">
        <v>204</v>
      </c>
      <c r="T18" s="13">
        <v>2347.0100000000002</v>
      </c>
      <c r="U18" s="14">
        <v>345775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2411.6200000000003</v>
      </c>
      <c r="AA18" s="14">
        <f t="shared" si="0"/>
        <v>357578</v>
      </c>
      <c r="AB18" s="13">
        <f t="shared" si="2"/>
        <v>6149.83</v>
      </c>
      <c r="AC18" s="14">
        <f t="shared" si="2"/>
        <v>1921043</v>
      </c>
    </row>
    <row r="19" spans="1:29" s="10" customFormat="1" ht="18" customHeight="1" x14ac:dyDescent="0.15">
      <c r="A19" s="9">
        <v>13</v>
      </c>
      <c r="B19" s="13">
        <v>882.99</v>
      </c>
      <c r="C19" s="14">
        <v>374681</v>
      </c>
      <c r="D19" s="13">
        <v>2021.9</v>
      </c>
      <c r="E19" s="14">
        <v>890312</v>
      </c>
      <c r="F19" s="13">
        <v>97.92</v>
      </c>
      <c r="G19" s="14">
        <v>23167</v>
      </c>
      <c r="H19" s="13">
        <v>9.98</v>
      </c>
      <c r="I19" s="14">
        <v>1930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3012.7900000000004</v>
      </c>
      <c r="O19" s="14">
        <f t="shared" si="1"/>
        <v>1290090</v>
      </c>
      <c r="P19" s="13">
        <v>62.32</v>
      </c>
      <c r="Q19" s="14">
        <v>11792</v>
      </c>
      <c r="R19" s="13">
        <v>2.1800000000000002</v>
      </c>
      <c r="S19" s="14">
        <v>351</v>
      </c>
      <c r="T19" s="13">
        <v>4753.08</v>
      </c>
      <c r="U19" s="14">
        <v>711801</v>
      </c>
      <c r="V19" s="13">
        <v>0</v>
      </c>
      <c r="W19" s="14">
        <v>0</v>
      </c>
      <c r="X19" s="13">
        <v>0.14000000000000001</v>
      </c>
      <c r="Y19" s="14">
        <v>23</v>
      </c>
      <c r="Z19" s="13">
        <f t="shared" si="3"/>
        <v>4817.72</v>
      </c>
      <c r="AA19" s="14">
        <f t="shared" si="0"/>
        <v>723967</v>
      </c>
      <c r="AB19" s="13">
        <f t="shared" si="2"/>
        <v>7830.51</v>
      </c>
      <c r="AC19" s="14">
        <f t="shared" si="2"/>
        <v>2014057</v>
      </c>
    </row>
    <row r="20" spans="1:29" s="10" customFormat="1" ht="18" customHeight="1" x14ac:dyDescent="0.15">
      <c r="A20" s="9">
        <v>14</v>
      </c>
      <c r="B20" s="13">
        <v>1081.28</v>
      </c>
      <c r="C20" s="14">
        <v>479916</v>
      </c>
      <c r="D20" s="13">
        <v>1369.64</v>
      </c>
      <c r="E20" s="14">
        <v>629885</v>
      </c>
      <c r="F20" s="13">
        <v>45.04</v>
      </c>
      <c r="G20" s="14">
        <v>8658</v>
      </c>
      <c r="H20" s="13">
        <v>0.15</v>
      </c>
      <c r="I20" s="14">
        <v>25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2496.11</v>
      </c>
      <c r="O20" s="14">
        <f t="shared" si="1"/>
        <v>1118484</v>
      </c>
      <c r="P20" s="13">
        <v>47.19</v>
      </c>
      <c r="Q20" s="14">
        <v>8650</v>
      </c>
      <c r="R20" s="13">
        <v>1.45</v>
      </c>
      <c r="S20" s="14">
        <v>197</v>
      </c>
      <c r="T20" s="13">
        <v>6792.82</v>
      </c>
      <c r="U20" s="14">
        <v>1050667</v>
      </c>
      <c r="V20" s="13">
        <v>0</v>
      </c>
      <c r="W20" s="14">
        <v>0</v>
      </c>
      <c r="X20" s="13">
        <v>0.21</v>
      </c>
      <c r="Y20" s="14">
        <v>36</v>
      </c>
      <c r="Z20" s="13">
        <f t="shared" si="3"/>
        <v>6841.67</v>
      </c>
      <c r="AA20" s="14">
        <f t="shared" si="0"/>
        <v>1059550</v>
      </c>
      <c r="AB20" s="13">
        <f t="shared" si="2"/>
        <v>9337.7800000000007</v>
      </c>
      <c r="AC20" s="14">
        <f t="shared" si="2"/>
        <v>2178034</v>
      </c>
    </row>
    <row r="21" spans="1:29" s="10" customFormat="1" ht="18" customHeight="1" x14ac:dyDescent="0.15">
      <c r="A21" s="9">
        <v>15</v>
      </c>
      <c r="B21" s="13">
        <v>596.89</v>
      </c>
      <c r="C21" s="14">
        <v>273539</v>
      </c>
      <c r="D21" s="13">
        <v>443.58</v>
      </c>
      <c r="E21" s="14">
        <v>210534</v>
      </c>
      <c r="F21" s="13">
        <v>8.94</v>
      </c>
      <c r="G21" s="14">
        <v>2120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1049.4100000000001</v>
      </c>
      <c r="O21" s="14">
        <f t="shared" si="1"/>
        <v>486193</v>
      </c>
      <c r="P21" s="13">
        <v>18.84</v>
      </c>
      <c r="Q21" s="14">
        <v>3344</v>
      </c>
      <c r="R21" s="13">
        <v>0</v>
      </c>
      <c r="S21" s="14">
        <v>0</v>
      </c>
      <c r="T21" s="13">
        <v>4707.18</v>
      </c>
      <c r="U21" s="14">
        <v>734476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4726.0200000000004</v>
      </c>
      <c r="AA21" s="14">
        <f t="shared" si="0"/>
        <v>737820</v>
      </c>
      <c r="AB21" s="13">
        <f t="shared" si="2"/>
        <v>5775.43</v>
      </c>
      <c r="AC21" s="14">
        <f t="shared" si="2"/>
        <v>1224013</v>
      </c>
    </row>
    <row r="22" spans="1:29" s="10" customFormat="1" ht="18" customHeight="1" x14ac:dyDescent="0.15">
      <c r="A22" s="9">
        <v>16</v>
      </c>
      <c r="B22" s="13">
        <v>332.74</v>
      </c>
      <c r="C22" s="14">
        <v>156554</v>
      </c>
      <c r="D22" s="13">
        <v>101.73</v>
      </c>
      <c r="E22" s="14">
        <v>49951</v>
      </c>
      <c r="F22" s="13">
        <v>1.03</v>
      </c>
      <c r="G22" s="14">
        <v>142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435.5</v>
      </c>
      <c r="O22" s="14">
        <f t="shared" si="1"/>
        <v>206647</v>
      </c>
      <c r="P22" s="13">
        <v>6.29</v>
      </c>
      <c r="Q22" s="14">
        <v>1075</v>
      </c>
      <c r="R22" s="13">
        <v>0</v>
      </c>
      <c r="S22" s="14">
        <v>0</v>
      </c>
      <c r="T22" s="13">
        <v>2085.81</v>
      </c>
      <c r="U22" s="14">
        <v>330746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2092.1</v>
      </c>
      <c r="AA22" s="14">
        <f t="shared" si="0"/>
        <v>331821</v>
      </c>
      <c r="AB22" s="13">
        <f t="shared" si="2"/>
        <v>2527.6</v>
      </c>
      <c r="AC22" s="14">
        <f t="shared" si="2"/>
        <v>538468</v>
      </c>
    </row>
    <row r="23" spans="1:29" s="10" customFormat="1" ht="18" customHeight="1" x14ac:dyDescent="0.15">
      <c r="A23" s="9">
        <v>17</v>
      </c>
      <c r="B23" s="13">
        <v>198.75</v>
      </c>
      <c r="C23" s="14">
        <v>91961</v>
      </c>
      <c r="D23" s="13">
        <v>54.52</v>
      </c>
      <c r="E23" s="14">
        <v>25868</v>
      </c>
      <c r="F23" s="13">
        <v>0.62</v>
      </c>
      <c r="G23" s="14">
        <v>124</v>
      </c>
      <c r="H23" s="13">
        <v>0</v>
      </c>
      <c r="I23" s="14">
        <v>0</v>
      </c>
      <c r="J23" s="13">
        <v>0</v>
      </c>
      <c r="K23" s="14">
        <v>0</v>
      </c>
      <c r="L23" s="13">
        <v>0.1</v>
      </c>
      <c r="M23" s="14">
        <v>18</v>
      </c>
      <c r="N23" s="13">
        <f t="shared" si="1"/>
        <v>253.99</v>
      </c>
      <c r="O23" s="14">
        <f t="shared" si="1"/>
        <v>117971</v>
      </c>
      <c r="P23" s="13">
        <v>0.16</v>
      </c>
      <c r="Q23" s="14">
        <v>21</v>
      </c>
      <c r="R23" s="13">
        <v>0</v>
      </c>
      <c r="S23" s="14">
        <v>0</v>
      </c>
      <c r="T23" s="13">
        <v>680.16</v>
      </c>
      <c r="U23" s="14">
        <v>110856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680.31999999999994</v>
      </c>
      <c r="AA23" s="14">
        <f t="shared" si="3"/>
        <v>110877</v>
      </c>
      <c r="AB23" s="13">
        <f t="shared" si="2"/>
        <v>934.31</v>
      </c>
      <c r="AC23" s="14">
        <f t="shared" si="2"/>
        <v>228848</v>
      </c>
    </row>
    <row r="24" spans="1:29" s="10" customFormat="1" ht="18" customHeight="1" x14ac:dyDescent="0.15">
      <c r="A24" s="9">
        <v>18</v>
      </c>
      <c r="B24" s="13">
        <v>115.36</v>
      </c>
      <c r="C24" s="14">
        <v>53549</v>
      </c>
      <c r="D24" s="13">
        <v>39.46</v>
      </c>
      <c r="E24" s="14">
        <v>18748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154.82</v>
      </c>
      <c r="O24" s="14">
        <f t="shared" si="1"/>
        <v>72297</v>
      </c>
      <c r="P24" s="13">
        <v>0.14000000000000001</v>
      </c>
      <c r="Q24" s="14">
        <v>13</v>
      </c>
      <c r="R24" s="13">
        <v>0</v>
      </c>
      <c r="S24" s="14">
        <v>0</v>
      </c>
      <c r="T24" s="13">
        <v>234.4</v>
      </c>
      <c r="U24" s="14">
        <v>38432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234.54</v>
      </c>
      <c r="AA24" s="14">
        <f t="shared" si="3"/>
        <v>38445</v>
      </c>
      <c r="AB24" s="13">
        <f t="shared" si="2"/>
        <v>389.36</v>
      </c>
      <c r="AC24" s="14">
        <f t="shared" si="2"/>
        <v>110742</v>
      </c>
    </row>
    <row r="25" spans="1:29" s="10" customFormat="1" ht="18" customHeight="1" x14ac:dyDescent="0.15">
      <c r="A25" s="9">
        <v>19</v>
      </c>
      <c r="B25" s="13">
        <v>87.41</v>
      </c>
      <c r="C25" s="14">
        <v>40725</v>
      </c>
      <c r="D25" s="13">
        <v>26.26</v>
      </c>
      <c r="E25" s="14">
        <v>12915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113.67</v>
      </c>
      <c r="O25" s="14">
        <f t="shared" si="1"/>
        <v>53640</v>
      </c>
      <c r="P25" s="13">
        <v>0.31</v>
      </c>
      <c r="Q25" s="14">
        <v>29</v>
      </c>
      <c r="R25" s="13">
        <v>0</v>
      </c>
      <c r="S25" s="14">
        <v>0</v>
      </c>
      <c r="T25" s="13">
        <v>68.86</v>
      </c>
      <c r="U25" s="14">
        <v>11037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69.17</v>
      </c>
      <c r="AA25" s="14">
        <f t="shared" si="3"/>
        <v>11066</v>
      </c>
      <c r="AB25" s="13">
        <f t="shared" si="2"/>
        <v>182.84</v>
      </c>
      <c r="AC25" s="14">
        <f t="shared" si="2"/>
        <v>64706</v>
      </c>
    </row>
    <row r="26" spans="1:29" s="10" customFormat="1" ht="18" customHeight="1" thickBot="1" x14ac:dyDescent="0.2">
      <c r="A26" s="15" t="s">
        <v>20</v>
      </c>
      <c r="B26" s="16">
        <v>176.95</v>
      </c>
      <c r="C26" s="17">
        <v>83320</v>
      </c>
      <c r="D26" s="16">
        <v>72.62</v>
      </c>
      <c r="E26" s="17">
        <v>36360</v>
      </c>
      <c r="F26" s="16">
        <v>1.1399999999999999</v>
      </c>
      <c r="G26" s="17">
        <v>106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250.70999999999998</v>
      </c>
      <c r="O26" s="17">
        <f>SUM(C26,E26,G26,I26,K26,M26)</f>
        <v>119786</v>
      </c>
      <c r="P26" s="16">
        <v>0</v>
      </c>
      <c r="Q26" s="17">
        <v>0</v>
      </c>
      <c r="R26" s="16">
        <v>0</v>
      </c>
      <c r="S26" s="17">
        <v>0</v>
      </c>
      <c r="T26" s="16">
        <v>53.31</v>
      </c>
      <c r="U26" s="17">
        <v>9159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53.31</v>
      </c>
      <c r="AA26" s="17">
        <f t="shared" si="3"/>
        <v>9159</v>
      </c>
      <c r="AB26" s="16">
        <f t="shared" si="2"/>
        <v>304.02</v>
      </c>
      <c r="AC26" s="17">
        <f t="shared" si="2"/>
        <v>128945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5376.5599999999995</v>
      </c>
      <c r="C27" s="20">
        <f t="shared" si="4"/>
        <v>2243193</v>
      </c>
      <c r="D27" s="19">
        <f t="shared" si="4"/>
        <v>13886.949999999999</v>
      </c>
      <c r="E27" s="20">
        <f t="shared" si="4"/>
        <v>5620220</v>
      </c>
      <c r="F27" s="19">
        <f t="shared" si="4"/>
        <v>201.76999999999998</v>
      </c>
      <c r="G27" s="20">
        <f t="shared" si="4"/>
        <v>42815</v>
      </c>
      <c r="H27" s="19">
        <f t="shared" si="4"/>
        <v>138.75</v>
      </c>
      <c r="I27" s="20">
        <f t="shared" si="4"/>
        <v>22897</v>
      </c>
      <c r="J27" s="19">
        <f t="shared" si="4"/>
        <v>0.32999999999999996</v>
      </c>
      <c r="K27" s="20">
        <f t="shared" si="4"/>
        <v>63</v>
      </c>
      <c r="L27" s="19">
        <f t="shared" si="4"/>
        <v>60.870000000000005</v>
      </c>
      <c r="M27" s="20">
        <f t="shared" si="4"/>
        <v>6331</v>
      </c>
      <c r="N27" s="19">
        <f t="shared" si="4"/>
        <v>19665.23</v>
      </c>
      <c r="O27" s="21">
        <f t="shared" si="4"/>
        <v>7935519</v>
      </c>
      <c r="P27" s="19">
        <f t="shared" si="4"/>
        <v>217.01999999999998</v>
      </c>
      <c r="Q27" s="20">
        <f t="shared" si="4"/>
        <v>39996</v>
      </c>
      <c r="R27" s="19">
        <f t="shared" si="4"/>
        <v>12.29</v>
      </c>
      <c r="S27" s="20">
        <f t="shared" si="4"/>
        <v>1870</v>
      </c>
      <c r="T27" s="19">
        <f t="shared" si="4"/>
        <v>24682.680000000004</v>
      </c>
      <c r="U27" s="20">
        <f t="shared" si="4"/>
        <v>3758119</v>
      </c>
      <c r="V27" s="19">
        <f t="shared" si="4"/>
        <v>0</v>
      </c>
      <c r="W27" s="20">
        <f t="shared" si="4"/>
        <v>0</v>
      </c>
      <c r="X27" s="19">
        <f t="shared" si="4"/>
        <v>0.44</v>
      </c>
      <c r="Y27" s="20">
        <f t="shared" si="4"/>
        <v>72</v>
      </c>
      <c r="Z27" s="19">
        <f t="shared" si="4"/>
        <v>24912.43</v>
      </c>
      <c r="AA27" s="21">
        <f t="shared" si="4"/>
        <v>3800057</v>
      </c>
      <c r="AB27" s="19">
        <f t="shared" si="4"/>
        <v>44577.659999999989</v>
      </c>
      <c r="AC27" s="20">
        <f t="shared" si="4"/>
        <v>11735576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17.34</v>
      </c>
      <c r="Q31" s="24"/>
      <c r="R31" s="19">
        <v>243.17</v>
      </c>
      <c r="S31" s="24"/>
      <c r="T31" s="19">
        <v>71.64</v>
      </c>
      <c r="U31" s="24"/>
      <c r="V31" s="19">
        <v>308.93</v>
      </c>
      <c r="W31" s="20">
        <v>326258</v>
      </c>
      <c r="X31" s="19">
        <v>107.17</v>
      </c>
      <c r="Y31" s="24"/>
      <c r="Z31" s="19">
        <v>0</v>
      </c>
      <c r="AA31" s="24"/>
      <c r="AB31" s="19">
        <f>SUM(AB27,R31,T31,V31,X31,Z31,P31)</f>
        <v>45325.909999999982</v>
      </c>
      <c r="AC31" s="25">
        <f>AC27</f>
        <v>11735576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2025-09-08T05:55:59Z</dcterms:created>
  <dcterms:modified xsi:type="dcterms:W3CDTF">2025-09-08T05:57:04Z</dcterms:modified>
</cp:coreProperties>
</file>