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DE4A188C-B6E8-49B0-A1F6-04C62DBD26CF}" xr6:coauthVersionLast="47" xr6:coauthVersionMax="47" xr10:uidLastSave="{00000000-0000-0000-0000-000000000000}"/>
  <bookViews>
    <workbookView xWindow="390" yWindow="390" windowWidth="28800" windowHeight="15345" xr2:uid="{9E63C811-9DFC-4CF1-87E8-EBBB08FFB6B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AC26" i="1" s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10" i="1" l="1"/>
  <c r="AB26" i="1"/>
  <c r="AC18" i="1"/>
  <c r="AB13" i="1"/>
  <c r="AB10" i="1"/>
  <c r="AA27" i="1"/>
  <c r="Z27" i="1"/>
  <c r="AB17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B18" i="1"/>
  <c r="AC17" i="1"/>
  <c r="AC16" i="1"/>
  <c r="AB16" i="1"/>
  <c r="AC15" i="1"/>
  <c r="AB15" i="1"/>
  <c r="AC14" i="1"/>
  <c r="AB14" i="1"/>
  <c r="AC13" i="1"/>
  <c r="AC12" i="1"/>
  <c r="AB12" i="1"/>
  <c r="AC11" i="1"/>
  <c r="AB11" i="1"/>
  <c r="O27" i="1"/>
  <c r="N27" i="1"/>
  <c r="AC9" i="1"/>
  <c r="AB9" i="1"/>
  <c r="AC8" i="1"/>
  <c r="AB8" i="1"/>
  <c r="AB7" i="1"/>
  <c r="AC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<sst xmlns="http://schemas.openxmlformats.org/spreadsheetml/2006/main" count="77" uniqueCount="32">
  <si>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</si>
  <si>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</si>
  <si>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</si>
  <si>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</si>
  <si>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</si>
  <si>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</si>
  <si>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</si>
  <si>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</si>
  <si>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</si>
  <si>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</si>
  <si>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</si>
  <si>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</si>
  <si>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</si>
  <si>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</si>
  <si>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</si>
  <si>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</si>
  <si>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</si>
  <si>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</si>
  <si>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</si>
  <si>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</si>
  <si>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</si>
  <si>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</si>
  <si>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</si>
  <si>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</si>
  <si>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</si>
  <si>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</si>
  <si>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</si>
  <si>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</si>
  <si>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</si>
  <si>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</si>
  <si>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菊池</t>
    <phoneticPr fontId="6"/>
  </si>
  <si>
    <t>大津町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</si>
</sst>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F5C45182-63BD-4062-AD21-0D9A6880AC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4F3EA-FF78-443F-9FF8-8AC0C9DDC5F0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0.65</v>
      </c>
      <c r="C7" s="14">
        <v>0</v>
      </c>
      <c r="D7" s="13">
        <v>17.41</v>
      </c>
      <c r="E7" s="14">
        <v>0</v>
      </c>
      <c r="F7" s="13">
        <v>0</v>
      </c>
      <c r="G7" s="14">
        <v>0</v>
      </c>
      <c r="H7" s="13">
        <v>1.88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19.939999999999998</v>
      </c>
      <c r="O7" s="14">
        <f>SUM(C7,E7,G7,I7,K7,M7)</f>
        <v>0</v>
      </c>
      <c r="P7" s="13">
        <v>0</v>
      </c>
      <c r="Q7" s="14">
        <v>0</v>
      </c>
      <c r="R7" s="13">
        <v>6.21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6.21</v>
      </c>
      <c r="AA7" s="14">
        <f>SUM(Q7,S7,U7,W7,Y7)</f>
        <v>0</v>
      </c>
      <c r="AB7" s="13">
        <f>SUM(Z7,N7)</f>
        <v>26.15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8.36</v>
      </c>
      <c r="C8" s="14">
        <v>0</v>
      </c>
      <c r="D8" s="13">
        <v>76.62</v>
      </c>
      <c r="E8" s="14">
        <v>0</v>
      </c>
      <c r="F8" s="13">
        <v>0</v>
      </c>
      <c r="G8" s="14">
        <v>0</v>
      </c>
      <c r="H8" s="13">
        <v>3.37</v>
      </c>
      <c r="I8" s="14">
        <v>120</v>
      </c>
      <c r="J8" s="13">
        <v>0</v>
      </c>
      <c r="K8" s="14">
        <v>0</v>
      </c>
      <c r="L8" s="13">
        <v>0</v>
      </c>
      <c r="M8" s="14">
        <v>0</v>
      </c>
      <c r="N8" s="13">
        <f t="shared" ref="N8:O25" si="1">SUM(B8,D8,F8,H8,J8,L8)</f>
        <v>88.350000000000009</v>
      </c>
      <c r="O8" s="14">
        <f t="shared" si="1"/>
        <v>120</v>
      </c>
      <c r="P8" s="13">
        <v>0</v>
      </c>
      <c r="Q8" s="14">
        <v>0</v>
      </c>
      <c r="R8" s="13">
        <v>20.079999999999998</v>
      </c>
      <c r="S8" s="14">
        <v>742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20.079999999999998</v>
      </c>
      <c r="AA8" s="14">
        <f t="shared" si="0"/>
        <v>742</v>
      </c>
      <c r="AB8" s="13">
        <f t="shared" ref="AB8:AC26" si="2">SUM(Z8,N8)</f>
        <v>108.43</v>
      </c>
      <c r="AC8" s="14">
        <f t="shared" si="2"/>
        <v>862</v>
      </c>
    </row>
    <row r="9" spans="1:29" s="10" customFormat="1" ht="18" customHeight="1" x14ac:dyDescent="0.15">
      <c r="A9" s="9">
        <v>3</v>
      </c>
      <c r="B9" s="13">
        <v>1.95</v>
      </c>
      <c r="C9" s="14">
        <v>80</v>
      </c>
      <c r="D9" s="13">
        <v>18.47</v>
      </c>
      <c r="E9" s="14">
        <v>556</v>
      </c>
      <c r="F9" s="13">
        <v>0</v>
      </c>
      <c r="G9" s="14">
        <v>0</v>
      </c>
      <c r="H9" s="13">
        <v>21.3</v>
      </c>
      <c r="I9" s="14">
        <v>1859</v>
      </c>
      <c r="J9" s="13">
        <v>0</v>
      </c>
      <c r="K9" s="14">
        <v>0</v>
      </c>
      <c r="L9" s="13">
        <v>1.36</v>
      </c>
      <c r="M9" s="14">
        <v>62</v>
      </c>
      <c r="N9" s="13">
        <f t="shared" si="1"/>
        <v>43.08</v>
      </c>
      <c r="O9" s="14">
        <f t="shared" si="1"/>
        <v>2557</v>
      </c>
      <c r="P9" s="13">
        <v>0</v>
      </c>
      <c r="Q9" s="14">
        <v>0</v>
      </c>
      <c r="R9" s="13">
        <v>10.61</v>
      </c>
      <c r="S9" s="14">
        <v>862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10.61</v>
      </c>
      <c r="AA9" s="14">
        <f t="shared" si="0"/>
        <v>862</v>
      </c>
      <c r="AB9" s="13">
        <f t="shared" si="2"/>
        <v>53.69</v>
      </c>
      <c r="AC9" s="14">
        <f t="shared" si="2"/>
        <v>3419</v>
      </c>
    </row>
    <row r="10" spans="1:29" s="10" customFormat="1" ht="18" customHeight="1" x14ac:dyDescent="0.15">
      <c r="A10" s="9">
        <v>4</v>
      </c>
      <c r="B10" s="13">
        <v>2.7</v>
      </c>
      <c r="C10" s="14">
        <v>178</v>
      </c>
      <c r="D10" s="13">
        <v>19.010000000000002</v>
      </c>
      <c r="E10" s="14">
        <v>1540</v>
      </c>
      <c r="F10" s="13">
        <v>0</v>
      </c>
      <c r="G10" s="14">
        <v>0</v>
      </c>
      <c r="H10" s="13">
        <v>0.19</v>
      </c>
      <c r="I10" s="14">
        <v>18</v>
      </c>
      <c r="J10" s="13">
        <v>0</v>
      </c>
      <c r="K10" s="14">
        <v>0</v>
      </c>
      <c r="L10" s="13">
        <v>26.94</v>
      </c>
      <c r="M10" s="14">
        <v>1929</v>
      </c>
      <c r="N10" s="13">
        <f t="shared" si="1"/>
        <v>48.84</v>
      </c>
      <c r="O10" s="14">
        <f t="shared" si="1"/>
        <v>3665</v>
      </c>
      <c r="P10" s="13">
        <v>0</v>
      </c>
      <c r="Q10" s="14">
        <v>0</v>
      </c>
      <c r="R10" s="13">
        <v>7.17</v>
      </c>
      <c r="S10" s="14">
        <v>703</v>
      </c>
      <c r="T10" s="13">
        <v>2.0699999999999998</v>
      </c>
      <c r="U10" s="14">
        <v>162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9.24</v>
      </c>
      <c r="AA10" s="14">
        <f t="shared" si="0"/>
        <v>865</v>
      </c>
      <c r="AB10" s="13">
        <f t="shared" si="2"/>
        <v>58.080000000000005</v>
      </c>
      <c r="AC10" s="14">
        <f t="shared" si="2"/>
        <v>4530</v>
      </c>
    </row>
    <row r="11" spans="1:29" s="10" customFormat="1" ht="18" customHeight="1" x14ac:dyDescent="0.15">
      <c r="A11" s="9">
        <v>5</v>
      </c>
      <c r="B11" s="13">
        <v>0.43</v>
      </c>
      <c r="C11" s="14">
        <v>58</v>
      </c>
      <c r="D11" s="13">
        <v>3.71</v>
      </c>
      <c r="E11" s="14">
        <v>464</v>
      </c>
      <c r="F11" s="13">
        <v>0</v>
      </c>
      <c r="G11" s="14">
        <v>0</v>
      </c>
      <c r="H11" s="13">
        <v>1.94</v>
      </c>
      <c r="I11" s="14">
        <v>223</v>
      </c>
      <c r="J11" s="13">
        <v>0</v>
      </c>
      <c r="K11" s="14">
        <v>0</v>
      </c>
      <c r="L11" s="13">
        <v>28.7</v>
      </c>
      <c r="M11" s="14">
        <v>2451</v>
      </c>
      <c r="N11" s="13">
        <f t="shared" si="1"/>
        <v>34.78</v>
      </c>
      <c r="O11" s="14">
        <f t="shared" si="1"/>
        <v>3196</v>
      </c>
      <c r="P11" s="13">
        <v>0</v>
      </c>
      <c r="Q11" s="14">
        <v>0</v>
      </c>
      <c r="R11" s="13">
        <v>0.65</v>
      </c>
      <c r="S11" s="14">
        <v>73</v>
      </c>
      <c r="T11" s="13">
        <v>0</v>
      </c>
      <c r="U11" s="14">
        <v>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0.65</v>
      </c>
      <c r="AA11" s="14">
        <f t="shared" si="0"/>
        <v>73</v>
      </c>
      <c r="AB11" s="13">
        <f t="shared" si="2"/>
        <v>35.43</v>
      </c>
      <c r="AC11" s="14">
        <f t="shared" si="2"/>
        <v>3269</v>
      </c>
    </row>
    <row r="12" spans="1:29" s="10" customFormat="1" ht="18" customHeight="1" x14ac:dyDescent="0.15">
      <c r="A12" s="9">
        <v>6</v>
      </c>
      <c r="B12" s="13">
        <v>2.17</v>
      </c>
      <c r="C12" s="14">
        <v>459</v>
      </c>
      <c r="D12" s="13">
        <v>20.3</v>
      </c>
      <c r="E12" s="14">
        <v>4115</v>
      </c>
      <c r="F12" s="13">
        <v>0</v>
      </c>
      <c r="G12" s="14">
        <v>0</v>
      </c>
      <c r="H12" s="13">
        <v>5.77</v>
      </c>
      <c r="I12" s="14">
        <v>700</v>
      </c>
      <c r="J12" s="13">
        <v>0</v>
      </c>
      <c r="K12" s="14">
        <v>0</v>
      </c>
      <c r="L12" s="13">
        <v>26.32</v>
      </c>
      <c r="M12" s="14">
        <v>2891</v>
      </c>
      <c r="N12" s="13">
        <f t="shared" si="1"/>
        <v>54.56</v>
      </c>
      <c r="O12" s="14">
        <f t="shared" si="1"/>
        <v>8165</v>
      </c>
      <c r="P12" s="13">
        <v>0</v>
      </c>
      <c r="Q12" s="14">
        <v>0</v>
      </c>
      <c r="R12" s="13">
        <v>4.3</v>
      </c>
      <c r="S12" s="14">
        <v>430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4.3</v>
      </c>
      <c r="AA12" s="14">
        <f t="shared" si="0"/>
        <v>430</v>
      </c>
      <c r="AB12" s="13">
        <f t="shared" si="2"/>
        <v>58.86</v>
      </c>
      <c r="AC12" s="14">
        <f t="shared" si="2"/>
        <v>8595</v>
      </c>
    </row>
    <row r="13" spans="1:29" s="10" customFormat="1" ht="18" customHeight="1" x14ac:dyDescent="0.15">
      <c r="A13" s="9">
        <v>7</v>
      </c>
      <c r="B13" s="13">
        <v>0</v>
      </c>
      <c r="C13" s="14">
        <v>0</v>
      </c>
      <c r="D13" s="13">
        <v>77.36</v>
      </c>
      <c r="E13" s="14">
        <v>21759</v>
      </c>
      <c r="F13" s="13">
        <v>0</v>
      </c>
      <c r="G13" s="14">
        <v>0</v>
      </c>
      <c r="H13" s="13">
        <v>0.13</v>
      </c>
      <c r="I13" s="14">
        <v>17</v>
      </c>
      <c r="J13" s="13">
        <v>0</v>
      </c>
      <c r="K13" s="14">
        <v>0</v>
      </c>
      <c r="L13" s="13">
        <v>34.19</v>
      </c>
      <c r="M13" s="14">
        <v>4354</v>
      </c>
      <c r="N13" s="13">
        <f t="shared" si="1"/>
        <v>111.67999999999999</v>
      </c>
      <c r="O13" s="14">
        <f t="shared" si="1"/>
        <v>26130</v>
      </c>
      <c r="P13" s="13">
        <v>0</v>
      </c>
      <c r="Q13" s="14">
        <v>0</v>
      </c>
      <c r="R13" s="13">
        <v>0.34</v>
      </c>
      <c r="S13" s="14">
        <v>44</v>
      </c>
      <c r="T13" s="13">
        <v>0.57999999999999996</v>
      </c>
      <c r="U13" s="14">
        <v>70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0.91999999999999993</v>
      </c>
      <c r="AA13" s="14">
        <f t="shared" si="0"/>
        <v>114</v>
      </c>
      <c r="AB13" s="13">
        <f t="shared" si="2"/>
        <v>112.6</v>
      </c>
      <c r="AC13" s="14">
        <f t="shared" si="2"/>
        <v>26244</v>
      </c>
    </row>
    <row r="14" spans="1:29" s="10" customFormat="1" ht="18" customHeight="1" x14ac:dyDescent="0.15">
      <c r="A14" s="9">
        <v>8</v>
      </c>
      <c r="B14" s="13">
        <v>3.8</v>
      </c>
      <c r="C14" s="14">
        <v>1326</v>
      </c>
      <c r="D14" s="13">
        <v>68.209999999999994</v>
      </c>
      <c r="E14" s="14">
        <v>22431</v>
      </c>
      <c r="F14" s="13">
        <v>0</v>
      </c>
      <c r="G14" s="14">
        <v>0</v>
      </c>
      <c r="H14" s="13">
        <v>2.31</v>
      </c>
      <c r="I14" s="14">
        <v>315</v>
      </c>
      <c r="J14" s="13">
        <v>0</v>
      </c>
      <c r="K14" s="14">
        <v>0</v>
      </c>
      <c r="L14" s="13">
        <v>0.24</v>
      </c>
      <c r="M14" s="14">
        <v>32</v>
      </c>
      <c r="N14" s="13">
        <f t="shared" si="1"/>
        <v>74.559999999999988</v>
      </c>
      <c r="O14" s="14">
        <f t="shared" si="1"/>
        <v>24104</v>
      </c>
      <c r="P14" s="13">
        <v>0</v>
      </c>
      <c r="Q14" s="14">
        <v>0</v>
      </c>
      <c r="R14" s="13">
        <v>5.46</v>
      </c>
      <c r="S14" s="14">
        <v>657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5.46</v>
      </c>
      <c r="AA14" s="14">
        <f t="shared" si="0"/>
        <v>657</v>
      </c>
      <c r="AB14" s="13">
        <f t="shared" si="2"/>
        <v>80.019999999999982</v>
      </c>
      <c r="AC14" s="14">
        <f t="shared" si="2"/>
        <v>24761</v>
      </c>
    </row>
    <row r="15" spans="1:29" s="10" customFormat="1" ht="18" customHeight="1" x14ac:dyDescent="0.15">
      <c r="A15" s="9">
        <v>9</v>
      </c>
      <c r="B15" s="13">
        <v>4.6100000000000003</v>
      </c>
      <c r="C15" s="14">
        <v>1936</v>
      </c>
      <c r="D15" s="13">
        <v>68.75</v>
      </c>
      <c r="E15" s="14">
        <v>27559</v>
      </c>
      <c r="F15" s="13">
        <v>0</v>
      </c>
      <c r="G15" s="14">
        <v>0</v>
      </c>
      <c r="H15" s="13">
        <v>3.98</v>
      </c>
      <c r="I15" s="14">
        <v>561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77.34</v>
      </c>
      <c r="O15" s="14">
        <f t="shared" si="1"/>
        <v>30056</v>
      </c>
      <c r="P15" s="13">
        <v>0</v>
      </c>
      <c r="Q15" s="14">
        <v>0</v>
      </c>
      <c r="R15" s="13">
        <v>3.64</v>
      </c>
      <c r="S15" s="14">
        <v>471</v>
      </c>
      <c r="T15" s="13">
        <v>0.08</v>
      </c>
      <c r="U15" s="14">
        <v>12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3.72</v>
      </c>
      <c r="AA15" s="14">
        <f t="shared" si="0"/>
        <v>483</v>
      </c>
      <c r="AB15" s="13">
        <f t="shared" si="2"/>
        <v>81.06</v>
      </c>
      <c r="AC15" s="14">
        <f t="shared" si="2"/>
        <v>30539</v>
      </c>
    </row>
    <row r="16" spans="1:29" s="10" customFormat="1" ht="18" customHeight="1" x14ac:dyDescent="0.15">
      <c r="A16" s="9">
        <v>10</v>
      </c>
      <c r="B16" s="13">
        <v>8.61</v>
      </c>
      <c r="C16" s="14">
        <v>3940</v>
      </c>
      <c r="D16" s="13">
        <v>58.39</v>
      </c>
      <c r="E16" s="14">
        <v>25867</v>
      </c>
      <c r="F16" s="13">
        <v>0</v>
      </c>
      <c r="G16" s="14">
        <v>0</v>
      </c>
      <c r="H16" s="13">
        <v>8.26</v>
      </c>
      <c r="I16" s="14">
        <v>1211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75.260000000000005</v>
      </c>
      <c r="O16" s="14">
        <f t="shared" si="1"/>
        <v>31018</v>
      </c>
      <c r="P16" s="13">
        <v>0</v>
      </c>
      <c r="Q16" s="14">
        <v>0</v>
      </c>
      <c r="R16" s="13">
        <v>23.2</v>
      </c>
      <c r="S16" s="14">
        <v>3389</v>
      </c>
      <c r="T16" s="13">
        <v>17.09</v>
      </c>
      <c r="U16" s="14">
        <v>2653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40.29</v>
      </c>
      <c r="AA16" s="14">
        <f t="shared" si="0"/>
        <v>6042</v>
      </c>
      <c r="AB16" s="13">
        <f t="shared" si="2"/>
        <v>115.55000000000001</v>
      </c>
      <c r="AC16" s="14">
        <f t="shared" si="2"/>
        <v>37060</v>
      </c>
    </row>
    <row r="17" spans="1:29" s="10" customFormat="1" ht="18" customHeight="1" x14ac:dyDescent="0.15">
      <c r="A17" s="9">
        <v>11</v>
      </c>
      <c r="B17" s="13">
        <v>8.8699999999999992</v>
      </c>
      <c r="C17" s="14">
        <v>4187</v>
      </c>
      <c r="D17" s="13">
        <v>128.35</v>
      </c>
      <c r="E17" s="14">
        <v>58861</v>
      </c>
      <c r="F17" s="13">
        <v>0</v>
      </c>
      <c r="G17" s="14">
        <v>0</v>
      </c>
      <c r="H17" s="13">
        <v>16.23</v>
      </c>
      <c r="I17" s="14">
        <v>2394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153.44999999999999</v>
      </c>
      <c r="O17" s="14">
        <f t="shared" si="1"/>
        <v>65442</v>
      </c>
      <c r="P17" s="13">
        <v>0</v>
      </c>
      <c r="Q17" s="14">
        <v>0</v>
      </c>
      <c r="R17" s="13">
        <v>79</v>
      </c>
      <c r="S17" s="14">
        <v>11414</v>
      </c>
      <c r="T17" s="13">
        <v>25.13</v>
      </c>
      <c r="U17" s="14">
        <v>3156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104.13</v>
      </c>
      <c r="AA17" s="14">
        <f t="shared" si="0"/>
        <v>14570</v>
      </c>
      <c r="AB17" s="13">
        <f t="shared" si="2"/>
        <v>257.58</v>
      </c>
      <c r="AC17" s="14">
        <f t="shared" si="2"/>
        <v>80012</v>
      </c>
    </row>
    <row r="18" spans="1:29" s="10" customFormat="1" ht="18" customHeight="1" x14ac:dyDescent="0.15">
      <c r="A18" s="9">
        <v>12</v>
      </c>
      <c r="B18" s="13">
        <v>76.08</v>
      </c>
      <c r="C18" s="14">
        <v>36964</v>
      </c>
      <c r="D18" s="13">
        <v>251.38</v>
      </c>
      <c r="E18" s="14">
        <v>118182</v>
      </c>
      <c r="F18" s="13">
        <v>0</v>
      </c>
      <c r="G18" s="14">
        <v>0</v>
      </c>
      <c r="H18" s="13">
        <v>14.23</v>
      </c>
      <c r="I18" s="14">
        <v>2153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341.69</v>
      </c>
      <c r="O18" s="14">
        <f t="shared" si="1"/>
        <v>157299</v>
      </c>
      <c r="P18" s="13">
        <v>0</v>
      </c>
      <c r="Q18" s="14">
        <v>0</v>
      </c>
      <c r="R18" s="13">
        <v>116.58</v>
      </c>
      <c r="S18" s="14">
        <v>16806</v>
      </c>
      <c r="T18" s="13">
        <v>32.090000000000003</v>
      </c>
      <c r="U18" s="14">
        <v>4894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148.67000000000002</v>
      </c>
      <c r="AA18" s="14">
        <f t="shared" si="0"/>
        <v>21700</v>
      </c>
      <c r="AB18" s="13">
        <f t="shared" si="2"/>
        <v>490.36</v>
      </c>
      <c r="AC18" s="14">
        <f t="shared" si="2"/>
        <v>178999</v>
      </c>
    </row>
    <row r="19" spans="1:29" s="10" customFormat="1" ht="18" customHeight="1" x14ac:dyDescent="0.15">
      <c r="A19" s="9">
        <v>13</v>
      </c>
      <c r="B19" s="13">
        <v>135.49</v>
      </c>
      <c r="C19" s="14">
        <v>67617</v>
      </c>
      <c r="D19" s="13">
        <v>376.79</v>
      </c>
      <c r="E19" s="14">
        <v>175806</v>
      </c>
      <c r="F19" s="13">
        <v>1.91</v>
      </c>
      <c r="G19" s="14">
        <v>501</v>
      </c>
      <c r="H19" s="13">
        <v>8.02</v>
      </c>
      <c r="I19" s="14">
        <v>1225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522.20999999999992</v>
      </c>
      <c r="O19" s="14">
        <f t="shared" si="1"/>
        <v>245149</v>
      </c>
      <c r="P19" s="13">
        <v>0</v>
      </c>
      <c r="Q19" s="14">
        <v>0</v>
      </c>
      <c r="R19" s="13">
        <v>47.98</v>
      </c>
      <c r="S19" s="14">
        <v>7352</v>
      </c>
      <c r="T19" s="13">
        <v>69.569999999999993</v>
      </c>
      <c r="U19" s="14">
        <v>11019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117.54999999999998</v>
      </c>
      <c r="AA19" s="14">
        <f t="shared" si="0"/>
        <v>18371</v>
      </c>
      <c r="AB19" s="13">
        <f t="shared" si="2"/>
        <v>639.75999999999988</v>
      </c>
      <c r="AC19" s="14">
        <f t="shared" si="2"/>
        <v>263520</v>
      </c>
    </row>
    <row r="20" spans="1:29" s="10" customFormat="1" ht="18" customHeight="1" x14ac:dyDescent="0.15">
      <c r="A20" s="9">
        <v>14</v>
      </c>
      <c r="B20" s="13">
        <v>210.56</v>
      </c>
      <c r="C20" s="14">
        <v>107031</v>
      </c>
      <c r="D20" s="13">
        <v>302.17</v>
      </c>
      <c r="E20" s="14">
        <v>144835</v>
      </c>
      <c r="F20" s="13">
        <v>1.67</v>
      </c>
      <c r="G20" s="14">
        <v>442</v>
      </c>
      <c r="H20" s="13">
        <v>2.1</v>
      </c>
      <c r="I20" s="14">
        <v>329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516.5</v>
      </c>
      <c r="O20" s="14">
        <f t="shared" si="1"/>
        <v>252637</v>
      </c>
      <c r="P20" s="13">
        <v>0.61</v>
      </c>
      <c r="Q20" s="14">
        <v>161</v>
      </c>
      <c r="R20" s="13">
        <v>11.07</v>
      </c>
      <c r="S20" s="14">
        <v>1701</v>
      </c>
      <c r="T20" s="13">
        <v>152</v>
      </c>
      <c r="U20" s="14">
        <v>23350</v>
      </c>
      <c r="V20" s="13">
        <v>0</v>
      </c>
      <c r="W20" s="14">
        <v>0</v>
      </c>
      <c r="X20" s="13">
        <v>7.0000000000000007E-2</v>
      </c>
      <c r="Y20" s="14">
        <v>11</v>
      </c>
      <c r="Z20" s="13">
        <f t="shared" si="3"/>
        <v>163.75</v>
      </c>
      <c r="AA20" s="14">
        <f t="shared" si="0"/>
        <v>25223</v>
      </c>
      <c r="AB20" s="13">
        <f t="shared" si="2"/>
        <v>680.25</v>
      </c>
      <c r="AC20" s="14">
        <f t="shared" si="2"/>
        <v>277860</v>
      </c>
    </row>
    <row r="21" spans="1:29" s="10" customFormat="1" ht="18" customHeight="1" x14ac:dyDescent="0.15">
      <c r="A21" s="9">
        <v>15</v>
      </c>
      <c r="B21" s="13">
        <v>107.73</v>
      </c>
      <c r="C21" s="14">
        <v>54922</v>
      </c>
      <c r="D21" s="13">
        <v>103.02</v>
      </c>
      <c r="E21" s="14">
        <v>49461</v>
      </c>
      <c r="F21" s="13">
        <v>1.21</v>
      </c>
      <c r="G21" s="14">
        <v>320</v>
      </c>
      <c r="H21" s="13">
        <v>0.1</v>
      </c>
      <c r="I21" s="14">
        <v>16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212.06</v>
      </c>
      <c r="O21" s="14">
        <f t="shared" si="1"/>
        <v>104719</v>
      </c>
      <c r="P21" s="13">
        <v>0</v>
      </c>
      <c r="Q21" s="14">
        <v>0</v>
      </c>
      <c r="R21" s="13">
        <v>0</v>
      </c>
      <c r="S21" s="14">
        <v>0</v>
      </c>
      <c r="T21" s="13">
        <v>119.41</v>
      </c>
      <c r="U21" s="14">
        <v>17791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119.41</v>
      </c>
      <c r="AA21" s="14">
        <f t="shared" si="0"/>
        <v>17791</v>
      </c>
      <c r="AB21" s="13">
        <f t="shared" si="2"/>
        <v>331.47</v>
      </c>
      <c r="AC21" s="14">
        <f t="shared" si="2"/>
        <v>122510</v>
      </c>
    </row>
    <row r="22" spans="1:29" s="10" customFormat="1" ht="18" customHeight="1" x14ac:dyDescent="0.15">
      <c r="A22" s="9">
        <v>16</v>
      </c>
      <c r="B22" s="13">
        <v>51.1</v>
      </c>
      <c r="C22" s="14">
        <v>25823</v>
      </c>
      <c r="D22" s="13">
        <v>91.83</v>
      </c>
      <c r="E22" s="14">
        <v>44454</v>
      </c>
      <c r="F22" s="13">
        <v>2.5099999999999998</v>
      </c>
      <c r="G22" s="14">
        <v>668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145.44</v>
      </c>
      <c r="O22" s="14">
        <f t="shared" si="1"/>
        <v>70945</v>
      </c>
      <c r="P22" s="13">
        <v>0.35</v>
      </c>
      <c r="Q22" s="14">
        <v>93</v>
      </c>
      <c r="R22" s="13">
        <v>0.53</v>
      </c>
      <c r="S22" s="14">
        <v>85</v>
      </c>
      <c r="T22" s="13">
        <v>77.84</v>
      </c>
      <c r="U22" s="14">
        <v>10795</v>
      </c>
      <c r="V22" s="13">
        <v>0</v>
      </c>
      <c r="W22" s="14">
        <v>0</v>
      </c>
      <c r="X22" s="13">
        <v>0.27</v>
      </c>
      <c r="Y22" s="14">
        <v>0</v>
      </c>
      <c r="Z22" s="13">
        <f t="shared" si="3"/>
        <v>78.989999999999995</v>
      </c>
      <c r="AA22" s="14">
        <f t="shared" si="0"/>
        <v>10973</v>
      </c>
      <c r="AB22" s="13">
        <f t="shared" si="2"/>
        <v>224.43</v>
      </c>
      <c r="AC22" s="14">
        <f t="shared" si="2"/>
        <v>81918</v>
      </c>
    </row>
    <row r="23" spans="1:29" s="10" customFormat="1" ht="18" customHeight="1" x14ac:dyDescent="0.15">
      <c r="A23" s="9">
        <v>17</v>
      </c>
      <c r="B23" s="13">
        <v>22.84</v>
      </c>
      <c r="C23" s="14">
        <v>11669</v>
      </c>
      <c r="D23" s="13">
        <v>38.69</v>
      </c>
      <c r="E23" s="14">
        <v>18971</v>
      </c>
      <c r="F23" s="13">
        <v>0.98</v>
      </c>
      <c r="G23" s="14">
        <v>255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62.51</v>
      </c>
      <c r="O23" s="14">
        <f t="shared" si="1"/>
        <v>30895</v>
      </c>
      <c r="P23" s="13">
        <v>0</v>
      </c>
      <c r="Q23" s="14">
        <v>0</v>
      </c>
      <c r="R23" s="13">
        <v>0</v>
      </c>
      <c r="S23" s="14">
        <v>0</v>
      </c>
      <c r="T23" s="13">
        <v>60.39</v>
      </c>
      <c r="U23" s="14">
        <v>9278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60.39</v>
      </c>
      <c r="AA23" s="14">
        <f t="shared" si="3"/>
        <v>9278</v>
      </c>
      <c r="AB23" s="13">
        <f t="shared" si="2"/>
        <v>122.9</v>
      </c>
      <c r="AC23" s="14">
        <f t="shared" si="2"/>
        <v>40173</v>
      </c>
    </row>
    <row r="24" spans="1:29" s="10" customFormat="1" ht="18" customHeight="1" x14ac:dyDescent="0.15">
      <c r="A24" s="9">
        <v>18</v>
      </c>
      <c r="B24" s="13">
        <v>28.74</v>
      </c>
      <c r="C24" s="14">
        <v>14758</v>
      </c>
      <c r="D24" s="13">
        <v>66.48</v>
      </c>
      <c r="E24" s="14">
        <v>32722</v>
      </c>
      <c r="F24" s="13">
        <v>0.32</v>
      </c>
      <c r="G24" s="14">
        <v>85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95.539999999999992</v>
      </c>
      <c r="O24" s="14">
        <f t="shared" si="1"/>
        <v>47565</v>
      </c>
      <c r="P24" s="13">
        <v>0</v>
      </c>
      <c r="Q24" s="14">
        <v>0</v>
      </c>
      <c r="R24" s="13">
        <v>0</v>
      </c>
      <c r="S24" s="14">
        <v>0</v>
      </c>
      <c r="T24" s="13">
        <v>10</v>
      </c>
      <c r="U24" s="14">
        <v>1589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10</v>
      </c>
      <c r="AA24" s="14">
        <f t="shared" si="3"/>
        <v>1589</v>
      </c>
      <c r="AB24" s="13">
        <f t="shared" si="2"/>
        <v>105.53999999999999</v>
      </c>
      <c r="AC24" s="14">
        <f t="shared" si="2"/>
        <v>49154</v>
      </c>
    </row>
    <row r="25" spans="1:29" s="10" customFormat="1" ht="18" customHeight="1" x14ac:dyDescent="0.15">
      <c r="A25" s="9">
        <v>19</v>
      </c>
      <c r="B25" s="13">
        <v>8.7799999999999994</v>
      </c>
      <c r="C25" s="14">
        <v>4481</v>
      </c>
      <c r="D25" s="13">
        <v>34.78</v>
      </c>
      <c r="E25" s="14">
        <v>17024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43.56</v>
      </c>
      <c r="O25" s="14">
        <f t="shared" si="1"/>
        <v>21505</v>
      </c>
      <c r="P25" s="13">
        <v>0</v>
      </c>
      <c r="Q25" s="14">
        <v>0</v>
      </c>
      <c r="R25" s="13">
        <v>0.13</v>
      </c>
      <c r="S25" s="14">
        <v>21</v>
      </c>
      <c r="T25" s="13">
        <v>2.13</v>
      </c>
      <c r="U25" s="14">
        <v>327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2.2599999999999998</v>
      </c>
      <c r="AA25" s="14">
        <f t="shared" si="3"/>
        <v>348</v>
      </c>
      <c r="AB25" s="13">
        <f t="shared" si="2"/>
        <v>45.82</v>
      </c>
      <c r="AC25" s="14">
        <f t="shared" si="2"/>
        <v>21853</v>
      </c>
    </row>
    <row r="26" spans="1:29" s="10" customFormat="1" ht="18" customHeight="1" thickBot="1" x14ac:dyDescent="0.2">
      <c r="A26" s="15" t="s">
        <v>20</v>
      </c>
      <c r="B26" s="16">
        <v>18.39</v>
      </c>
      <c r="C26" s="17">
        <v>9389</v>
      </c>
      <c r="D26" s="16">
        <v>56.17</v>
      </c>
      <c r="E26" s="17">
        <v>27521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74.56</v>
      </c>
      <c r="O26" s="17">
        <f>SUM(C26,E26,G26,I26,K26,M26)</f>
        <v>36910</v>
      </c>
      <c r="P26" s="16">
        <v>0</v>
      </c>
      <c r="Q26" s="17">
        <v>0</v>
      </c>
      <c r="R26" s="16">
        <v>0</v>
      </c>
      <c r="S26" s="17">
        <v>0</v>
      </c>
      <c r="T26" s="16">
        <v>2.17</v>
      </c>
      <c r="U26" s="17">
        <v>349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2.17</v>
      </c>
      <c r="AA26" s="17">
        <f t="shared" si="3"/>
        <v>349</v>
      </c>
      <c r="AB26" s="16">
        <f t="shared" si="2"/>
        <v>76.73</v>
      </c>
      <c r="AC26" s="17">
        <f t="shared" si="2"/>
        <v>37259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701.86</v>
      </c>
      <c r="C27" s="20">
        <f t="shared" si="4"/>
        <v>344818</v>
      </c>
      <c r="D27" s="19">
        <f t="shared" si="4"/>
        <v>1877.89</v>
      </c>
      <c r="E27" s="20">
        <f t="shared" si="4"/>
        <v>792128</v>
      </c>
      <c r="F27" s="19">
        <f t="shared" si="4"/>
        <v>8.6</v>
      </c>
      <c r="G27" s="20">
        <f t="shared" si="4"/>
        <v>2271</v>
      </c>
      <c r="H27" s="19">
        <f t="shared" si="4"/>
        <v>89.809999999999988</v>
      </c>
      <c r="I27" s="20">
        <f t="shared" si="4"/>
        <v>11141</v>
      </c>
      <c r="J27" s="19">
        <f t="shared" si="4"/>
        <v>0</v>
      </c>
      <c r="K27" s="20">
        <f t="shared" si="4"/>
        <v>0</v>
      </c>
      <c r="L27" s="19">
        <f t="shared" si="4"/>
        <v>117.74999999999999</v>
      </c>
      <c r="M27" s="20">
        <f t="shared" si="4"/>
        <v>11719</v>
      </c>
      <c r="N27" s="19">
        <f t="shared" si="4"/>
        <v>2795.91</v>
      </c>
      <c r="O27" s="21">
        <f t="shared" si="4"/>
        <v>1162077</v>
      </c>
      <c r="P27" s="19">
        <f t="shared" si="4"/>
        <v>0.96</v>
      </c>
      <c r="Q27" s="20">
        <f t="shared" si="4"/>
        <v>254</v>
      </c>
      <c r="R27" s="19">
        <f t="shared" si="4"/>
        <v>336.95</v>
      </c>
      <c r="S27" s="20">
        <f t="shared" si="4"/>
        <v>44750</v>
      </c>
      <c r="T27" s="19">
        <f t="shared" si="4"/>
        <v>570.54999999999995</v>
      </c>
      <c r="U27" s="20">
        <f t="shared" si="4"/>
        <v>85445</v>
      </c>
      <c r="V27" s="19">
        <f t="shared" si="4"/>
        <v>0</v>
      </c>
      <c r="W27" s="20">
        <f t="shared" si="4"/>
        <v>0</v>
      </c>
      <c r="X27" s="19">
        <f t="shared" si="4"/>
        <v>0.34</v>
      </c>
      <c r="Y27" s="20">
        <f t="shared" si="4"/>
        <v>11</v>
      </c>
      <c r="Z27" s="19">
        <f t="shared" si="4"/>
        <v>908.79999999999984</v>
      </c>
      <c r="AA27" s="21">
        <f t="shared" si="4"/>
        <v>130460</v>
      </c>
      <c r="AB27" s="19">
        <f t="shared" si="4"/>
        <v>3704.71</v>
      </c>
      <c r="AC27" s="20">
        <f t="shared" si="4"/>
        <v>1292537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8.7200000000000006</v>
      </c>
      <c r="Q31" s="24"/>
      <c r="R31" s="19">
        <v>266.26</v>
      </c>
      <c r="S31" s="24"/>
      <c r="T31" s="19">
        <v>5.83</v>
      </c>
      <c r="U31" s="24"/>
      <c r="V31" s="19">
        <v>60.86</v>
      </c>
      <c r="W31" s="20">
        <v>57386</v>
      </c>
      <c r="X31" s="19">
        <v>0</v>
      </c>
      <c r="Y31" s="24"/>
      <c r="Z31" s="19">
        <v>0</v>
      </c>
      <c r="AA31" s="24"/>
      <c r="AB31" s="19">
        <f>SUM(AB27,R31,T31,V31,X31,Z31,P31)</f>
        <v>4046.38</v>
      </c>
      <c r="AC31" s="25">
        <f>AC27</f>
        <v>1292537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2025-09-08T08:42:56Z</dcterms:created>
  <dcterms:modified xsi:type="dcterms:W3CDTF">2025-09-08T08:43:02Z</dcterms:modified>
</cp:coreProperties>
</file>