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CAE0BE68-3609-437A-B74B-8DEB4A651E8B}" xr6:coauthVersionLast="47" xr6:coauthVersionMax="47" xr10:uidLastSave="{00000000-0000-0000-0000-000000000000}"/>
  <bookViews>
    <workbookView xWindow="1170" yWindow="1170" windowWidth="28800" windowHeight="15345" xr2:uid="{F068170A-EF9F-4A11-8F9C-8C3B1056E682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26" i="1" l="1"/>
  <c r="AC26" i="1"/>
  <c r="AB13" i="1"/>
  <c r="AC10" i="1"/>
  <c r="AB10" i="1"/>
  <c r="AA27" i="1"/>
  <c r="Z27" i="1"/>
  <c r="AB20" i="1"/>
  <c r="AC9" i="1"/>
  <c r="AB9" i="1"/>
  <c r="AC25" i="1"/>
  <c r="AB25" i="1"/>
  <c r="AC24" i="1"/>
  <c r="AB24" i="1"/>
  <c r="AC23" i="1"/>
  <c r="AB23" i="1"/>
  <c r="AC22" i="1"/>
  <c r="AB22" i="1"/>
  <c r="AC21" i="1"/>
  <c r="AB21" i="1"/>
  <c r="AC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C12" i="1"/>
  <c r="AB12" i="1"/>
  <c r="AC11" i="1"/>
  <c r="AB11" i="1"/>
  <c r="O27" i="1"/>
  <c r="N27" i="1"/>
  <c r="AC8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<sst xmlns="http://schemas.openxmlformats.org/spreadsheetml/2006/main" count="77" uniqueCount="32">
  <si>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</si>
  <si>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</si>
  <si>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</si>
  <si>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</si>
  <si>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</si>
  <si>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</si>
  <si>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</si>
  <si>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</si>
  <si>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</si>
  <si>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</si>
  <si>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</si>
  <si>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</si>
  <si>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</si>
  <si>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</si>
  <si>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</si>
  <si>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</si>
  <si>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</si>
  <si>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</si>
  <si>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</si>
  <si>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</si>
  <si>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</si>
  <si>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</si>
  <si>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</si>
  <si>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</si>
  <si>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</si>
  <si>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</si>
  <si>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</si>
  <si>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</si>
  <si>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</si>
  <si>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</si>
  <si>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玉名</t>
    <phoneticPr fontId="6"/>
  </si>
  <si>
    <t>和水町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</si>
</sst>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6CE7FA8D-A8CF-4870-97BB-58CABD1341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636E-D6A2-46DC-92C2-441E3E5ECCE5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0.4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0.4</v>
      </c>
      <c r="AA7" s="14">
        <f>SUM(Q7,S7,U7,W7,Y7)</f>
        <v>0</v>
      </c>
      <c r="AB7" s="13">
        <f>SUM(Z7,N7)</f>
        <v>0.4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0.04</v>
      </c>
      <c r="M8" s="14">
        <v>0</v>
      </c>
      <c r="N8" s="13">
        <f t="shared" ref="N8:O25" si="1">SUM(B8,D8,F8,H8,J8,L8)</f>
        <v>0.04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0.04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1.63</v>
      </c>
      <c r="C9" s="14">
        <v>41</v>
      </c>
      <c r="D9" s="13">
        <v>0.69</v>
      </c>
      <c r="E9" s="14">
        <v>21</v>
      </c>
      <c r="F9" s="13">
        <v>0</v>
      </c>
      <c r="G9" s="14">
        <v>0</v>
      </c>
      <c r="H9" s="13">
        <v>0.14000000000000001</v>
      </c>
      <c r="I9" s="14">
        <v>12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2.46</v>
      </c>
      <c r="O9" s="14">
        <f t="shared" si="1"/>
        <v>74</v>
      </c>
      <c r="P9" s="13">
        <v>0</v>
      </c>
      <c r="Q9" s="14">
        <v>0</v>
      </c>
      <c r="R9" s="13">
        <v>0</v>
      </c>
      <c r="S9" s="14">
        <v>0</v>
      </c>
      <c r="T9" s="13">
        <v>5.17</v>
      </c>
      <c r="U9" s="14">
        <v>312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5.17</v>
      </c>
      <c r="AA9" s="14">
        <f t="shared" si="0"/>
        <v>312</v>
      </c>
      <c r="AB9" s="13">
        <f t="shared" si="2"/>
        <v>7.63</v>
      </c>
      <c r="AC9" s="14">
        <f t="shared" si="2"/>
        <v>386</v>
      </c>
    </row>
    <row r="10" spans="1:29" s="10" customFormat="1" ht="18" customHeight="1" x14ac:dyDescent="0.15">
      <c r="A10" s="9">
        <v>4</v>
      </c>
      <c r="B10" s="13">
        <v>1.99</v>
      </c>
      <c r="C10" s="14">
        <v>161</v>
      </c>
      <c r="D10" s="13">
        <v>0.63</v>
      </c>
      <c r="E10" s="14">
        <v>51</v>
      </c>
      <c r="F10" s="13">
        <v>0</v>
      </c>
      <c r="G10" s="14">
        <v>0</v>
      </c>
      <c r="H10" s="13">
        <v>1.92</v>
      </c>
      <c r="I10" s="14">
        <v>195</v>
      </c>
      <c r="J10" s="13">
        <v>0</v>
      </c>
      <c r="K10" s="14">
        <v>0</v>
      </c>
      <c r="L10" s="13">
        <v>4.3099999999999996</v>
      </c>
      <c r="M10" s="14">
        <v>316</v>
      </c>
      <c r="N10" s="13">
        <f t="shared" si="1"/>
        <v>8.85</v>
      </c>
      <c r="O10" s="14">
        <f t="shared" si="1"/>
        <v>723</v>
      </c>
      <c r="P10" s="13">
        <v>0</v>
      </c>
      <c r="Q10" s="14">
        <v>0</v>
      </c>
      <c r="R10" s="13">
        <v>0</v>
      </c>
      <c r="S10" s="14">
        <v>0</v>
      </c>
      <c r="T10" s="13">
        <v>7.0000000000000007E-2</v>
      </c>
      <c r="U10" s="14">
        <v>6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7.0000000000000007E-2</v>
      </c>
      <c r="AA10" s="14">
        <f t="shared" si="0"/>
        <v>6</v>
      </c>
      <c r="AB10" s="13">
        <f t="shared" si="2"/>
        <v>8.92</v>
      </c>
      <c r="AC10" s="14">
        <f t="shared" si="2"/>
        <v>729</v>
      </c>
    </row>
    <row r="11" spans="1:29" s="10" customFormat="1" ht="18" customHeight="1" x14ac:dyDescent="0.15">
      <c r="A11" s="9">
        <v>5</v>
      </c>
      <c r="B11" s="13">
        <v>0.5</v>
      </c>
      <c r="C11" s="14">
        <v>66</v>
      </c>
      <c r="D11" s="13">
        <v>4.21</v>
      </c>
      <c r="E11" s="14">
        <v>551</v>
      </c>
      <c r="F11" s="13">
        <v>0</v>
      </c>
      <c r="G11" s="14">
        <v>0</v>
      </c>
      <c r="H11" s="13">
        <v>0.78</v>
      </c>
      <c r="I11" s="14">
        <v>87</v>
      </c>
      <c r="J11" s="13">
        <v>0</v>
      </c>
      <c r="K11" s="14">
        <v>0</v>
      </c>
      <c r="L11" s="13">
        <v>19.66</v>
      </c>
      <c r="M11" s="14">
        <v>1817</v>
      </c>
      <c r="N11" s="13">
        <f t="shared" si="1"/>
        <v>25.15</v>
      </c>
      <c r="O11" s="14">
        <f t="shared" si="1"/>
        <v>2521</v>
      </c>
      <c r="P11" s="13">
        <v>0</v>
      </c>
      <c r="Q11" s="14">
        <v>0</v>
      </c>
      <c r="R11" s="13">
        <v>0</v>
      </c>
      <c r="S11" s="14">
        <v>0</v>
      </c>
      <c r="T11" s="13">
        <v>0.53</v>
      </c>
      <c r="U11" s="14">
        <v>48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0.53</v>
      </c>
      <c r="AA11" s="14">
        <f t="shared" si="0"/>
        <v>48</v>
      </c>
      <c r="AB11" s="13">
        <f t="shared" si="2"/>
        <v>25.68</v>
      </c>
      <c r="AC11" s="14">
        <f t="shared" si="2"/>
        <v>2569</v>
      </c>
    </row>
    <row r="12" spans="1:29" s="10" customFormat="1" ht="18" customHeight="1" x14ac:dyDescent="0.15">
      <c r="A12" s="9">
        <v>6</v>
      </c>
      <c r="B12" s="13">
        <v>4.05</v>
      </c>
      <c r="C12" s="14">
        <v>902</v>
      </c>
      <c r="D12" s="13">
        <v>2.06</v>
      </c>
      <c r="E12" s="14">
        <v>425</v>
      </c>
      <c r="F12" s="13">
        <v>0</v>
      </c>
      <c r="G12" s="14">
        <v>0</v>
      </c>
      <c r="H12" s="13">
        <v>1.72</v>
      </c>
      <c r="I12" s="14">
        <v>218</v>
      </c>
      <c r="J12" s="13">
        <v>0</v>
      </c>
      <c r="K12" s="14">
        <v>0</v>
      </c>
      <c r="L12" s="13">
        <v>1.37</v>
      </c>
      <c r="M12" s="14">
        <v>140</v>
      </c>
      <c r="N12" s="13">
        <f t="shared" si="1"/>
        <v>9.1999999999999993</v>
      </c>
      <c r="O12" s="14">
        <f t="shared" si="1"/>
        <v>1685</v>
      </c>
      <c r="P12" s="13">
        <v>0</v>
      </c>
      <c r="Q12" s="14">
        <v>0</v>
      </c>
      <c r="R12" s="13">
        <v>0</v>
      </c>
      <c r="S12" s="14">
        <v>0</v>
      </c>
      <c r="T12" s="13">
        <v>4.76</v>
      </c>
      <c r="U12" s="14">
        <v>500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4.76</v>
      </c>
      <c r="AA12" s="14">
        <f t="shared" si="0"/>
        <v>500</v>
      </c>
      <c r="AB12" s="13">
        <f t="shared" si="2"/>
        <v>13.959999999999999</v>
      </c>
      <c r="AC12" s="14">
        <f t="shared" si="2"/>
        <v>2185</v>
      </c>
    </row>
    <row r="13" spans="1:29" s="10" customFormat="1" ht="18" customHeight="1" x14ac:dyDescent="0.15">
      <c r="A13" s="9">
        <v>7</v>
      </c>
      <c r="B13" s="13">
        <v>11.73</v>
      </c>
      <c r="C13" s="14">
        <v>3401</v>
      </c>
      <c r="D13" s="13">
        <v>16.68</v>
      </c>
      <c r="E13" s="14">
        <v>4638</v>
      </c>
      <c r="F13" s="13">
        <v>0</v>
      </c>
      <c r="G13" s="14">
        <v>0</v>
      </c>
      <c r="H13" s="13">
        <v>3.68</v>
      </c>
      <c r="I13" s="14">
        <v>479</v>
      </c>
      <c r="J13" s="13">
        <v>0</v>
      </c>
      <c r="K13" s="14">
        <v>0</v>
      </c>
      <c r="L13" s="13">
        <v>0.54</v>
      </c>
      <c r="M13" s="14">
        <v>69</v>
      </c>
      <c r="N13" s="13">
        <f t="shared" si="1"/>
        <v>32.630000000000003</v>
      </c>
      <c r="O13" s="14">
        <f t="shared" si="1"/>
        <v>8587</v>
      </c>
      <c r="P13" s="13">
        <v>0</v>
      </c>
      <c r="Q13" s="14">
        <v>0</v>
      </c>
      <c r="R13" s="13">
        <v>0.59</v>
      </c>
      <c r="S13" s="14">
        <v>77</v>
      </c>
      <c r="T13" s="13">
        <v>0.03</v>
      </c>
      <c r="U13" s="14">
        <v>4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0.62</v>
      </c>
      <c r="AA13" s="14">
        <f t="shared" si="0"/>
        <v>81</v>
      </c>
      <c r="AB13" s="13">
        <f t="shared" si="2"/>
        <v>33.25</v>
      </c>
      <c r="AC13" s="14">
        <f t="shared" si="2"/>
        <v>8668</v>
      </c>
    </row>
    <row r="14" spans="1:29" s="10" customFormat="1" ht="18" customHeight="1" x14ac:dyDescent="0.15">
      <c r="A14" s="9">
        <v>8</v>
      </c>
      <c r="B14" s="13">
        <v>19.27</v>
      </c>
      <c r="C14" s="14">
        <v>6526</v>
      </c>
      <c r="D14" s="13">
        <v>33.659999999999997</v>
      </c>
      <c r="E14" s="14">
        <v>10810</v>
      </c>
      <c r="F14" s="13">
        <v>0</v>
      </c>
      <c r="G14" s="14">
        <v>0</v>
      </c>
      <c r="H14" s="13">
        <v>11.14</v>
      </c>
      <c r="I14" s="14">
        <v>1502</v>
      </c>
      <c r="J14" s="13">
        <v>0</v>
      </c>
      <c r="K14" s="14">
        <v>0</v>
      </c>
      <c r="L14" s="13">
        <v>0.28999999999999998</v>
      </c>
      <c r="M14" s="14">
        <v>38</v>
      </c>
      <c r="N14" s="13">
        <f t="shared" si="1"/>
        <v>64.36</v>
      </c>
      <c r="O14" s="14">
        <f t="shared" si="1"/>
        <v>18876</v>
      </c>
      <c r="P14" s="13">
        <v>0</v>
      </c>
      <c r="Q14" s="14">
        <v>0</v>
      </c>
      <c r="R14" s="13">
        <v>0</v>
      </c>
      <c r="S14" s="14">
        <v>0</v>
      </c>
      <c r="T14" s="13">
        <v>0.06</v>
      </c>
      <c r="U14" s="14">
        <v>8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0.06</v>
      </c>
      <c r="AA14" s="14">
        <f t="shared" si="0"/>
        <v>8</v>
      </c>
      <c r="AB14" s="13">
        <f t="shared" si="2"/>
        <v>64.42</v>
      </c>
      <c r="AC14" s="14">
        <f t="shared" si="2"/>
        <v>18884</v>
      </c>
    </row>
    <row r="15" spans="1:29" s="10" customFormat="1" ht="18" customHeight="1" x14ac:dyDescent="0.15">
      <c r="A15" s="9">
        <v>9</v>
      </c>
      <c r="B15" s="13">
        <v>30.83</v>
      </c>
      <c r="C15" s="14">
        <v>12938</v>
      </c>
      <c r="D15" s="13">
        <v>13.49</v>
      </c>
      <c r="E15" s="14">
        <v>5431</v>
      </c>
      <c r="F15" s="13">
        <v>0</v>
      </c>
      <c r="G15" s="14">
        <v>0</v>
      </c>
      <c r="H15" s="13">
        <v>5.2</v>
      </c>
      <c r="I15" s="14">
        <v>732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49.52</v>
      </c>
      <c r="O15" s="14">
        <f t="shared" si="1"/>
        <v>19101</v>
      </c>
      <c r="P15" s="13">
        <v>0</v>
      </c>
      <c r="Q15" s="14">
        <v>0</v>
      </c>
      <c r="R15" s="13">
        <v>1.3</v>
      </c>
      <c r="S15" s="14">
        <v>185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1.3</v>
      </c>
      <c r="AA15" s="14">
        <f t="shared" si="0"/>
        <v>185</v>
      </c>
      <c r="AB15" s="13">
        <f t="shared" si="2"/>
        <v>50.82</v>
      </c>
      <c r="AC15" s="14">
        <f t="shared" si="2"/>
        <v>19286</v>
      </c>
    </row>
    <row r="16" spans="1:29" s="10" customFormat="1" ht="18" customHeight="1" x14ac:dyDescent="0.15">
      <c r="A16" s="9">
        <v>10</v>
      </c>
      <c r="B16" s="13">
        <v>99.87</v>
      </c>
      <c r="C16" s="14">
        <v>46380</v>
      </c>
      <c r="D16" s="13">
        <v>20.66</v>
      </c>
      <c r="E16" s="14">
        <v>9204</v>
      </c>
      <c r="F16" s="13">
        <v>0</v>
      </c>
      <c r="G16" s="14">
        <v>0</v>
      </c>
      <c r="H16" s="13">
        <v>1.7</v>
      </c>
      <c r="I16" s="14">
        <v>245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122.23</v>
      </c>
      <c r="O16" s="14">
        <f t="shared" si="1"/>
        <v>55829</v>
      </c>
      <c r="P16" s="13">
        <v>0</v>
      </c>
      <c r="Q16" s="14">
        <v>0</v>
      </c>
      <c r="R16" s="13">
        <v>0.54</v>
      </c>
      <c r="S16" s="14">
        <v>79</v>
      </c>
      <c r="T16" s="13">
        <v>8.8699999999999992</v>
      </c>
      <c r="U16" s="14">
        <v>1360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9.41</v>
      </c>
      <c r="AA16" s="14">
        <f t="shared" si="0"/>
        <v>1439</v>
      </c>
      <c r="AB16" s="13">
        <f t="shared" si="2"/>
        <v>131.64000000000001</v>
      </c>
      <c r="AC16" s="14">
        <f t="shared" si="2"/>
        <v>57268</v>
      </c>
    </row>
    <row r="17" spans="1:29" s="10" customFormat="1" ht="18" customHeight="1" x14ac:dyDescent="0.15">
      <c r="A17" s="9">
        <v>11</v>
      </c>
      <c r="B17" s="13">
        <v>238.85</v>
      </c>
      <c r="C17" s="14">
        <v>113283</v>
      </c>
      <c r="D17" s="13">
        <v>19.57</v>
      </c>
      <c r="E17" s="14">
        <v>8869</v>
      </c>
      <c r="F17" s="13">
        <v>0</v>
      </c>
      <c r="G17" s="14">
        <v>0</v>
      </c>
      <c r="H17" s="13">
        <v>0.47</v>
      </c>
      <c r="I17" s="14">
        <v>69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258.89000000000004</v>
      </c>
      <c r="O17" s="14">
        <f t="shared" si="1"/>
        <v>122221</v>
      </c>
      <c r="P17" s="13">
        <v>0</v>
      </c>
      <c r="Q17" s="14">
        <v>0</v>
      </c>
      <c r="R17" s="13">
        <v>0</v>
      </c>
      <c r="S17" s="14">
        <v>0</v>
      </c>
      <c r="T17" s="13">
        <v>23.54</v>
      </c>
      <c r="U17" s="14">
        <v>3590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23.54</v>
      </c>
      <c r="AA17" s="14">
        <f t="shared" si="0"/>
        <v>3590</v>
      </c>
      <c r="AB17" s="13">
        <f t="shared" si="2"/>
        <v>282.43000000000006</v>
      </c>
      <c r="AC17" s="14">
        <f t="shared" si="2"/>
        <v>125811</v>
      </c>
    </row>
    <row r="18" spans="1:29" s="10" customFormat="1" ht="18" customHeight="1" x14ac:dyDescent="0.15">
      <c r="A18" s="9">
        <v>12</v>
      </c>
      <c r="B18" s="13">
        <v>648.28</v>
      </c>
      <c r="C18" s="14">
        <v>315141</v>
      </c>
      <c r="D18" s="13">
        <v>46.76</v>
      </c>
      <c r="E18" s="14">
        <v>20371</v>
      </c>
      <c r="F18" s="13">
        <v>0.67</v>
      </c>
      <c r="G18" s="14">
        <v>172</v>
      </c>
      <c r="H18" s="13">
        <v>7.3</v>
      </c>
      <c r="I18" s="14">
        <v>1058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703.00999999999988</v>
      </c>
      <c r="O18" s="14">
        <f t="shared" si="1"/>
        <v>336742</v>
      </c>
      <c r="P18" s="13">
        <v>0</v>
      </c>
      <c r="Q18" s="14">
        <v>0</v>
      </c>
      <c r="R18" s="13">
        <v>1.62</v>
      </c>
      <c r="S18" s="14">
        <v>245</v>
      </c>
      <c r="T18" s="13">
        <v>68.09</v>
      </c>
      <c r="U18" s="14">
        <v>10292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69.710000000000008</v>
      </c>
      <c r="AA18" s="14">
        <f t="shared" si="0"/>
        <v>10537</v>
      </c>
      <c r="AB18" s="13">
        <f t="shared" si="2"/>
        <v>772.71999999999991</v>
      </c>
      <c r="AC18" s="14">
        <f t="shared" si="2"/>
        <v>347279</v>
      </c>
    </row>
    <row r="19" spans="1:29" s="10" customFormat="1" ht="18" customHeight="1" x14ac:dyDescent="0.15">
      <c r="A19" s="9">
        <v>13</v>
      </c>
      <c r="B19" s="13">
        <v>478.64</v>
      </c>
      <c r="C19" s="14">
        <v>236914</v>
      </c>
      <c r="D19" s="13">
        <v>48.38</v>
      </c>
      <c r="E19" s="14">
        <v>22953</v>
      </c>
      <c r="F19" s="13">
        <v>2.0499999999999998</v>
      </c>
      <c r="G19" s="14">
        <v>537</v>
      </c>
      <c r="H19" s="13">
        <v>0.71</v>
      </c>
      <c r="I19" s="14">
        <v>0</v>
      </c>
      <c r="J19" s="13">
        <v>0</v>
      </c>
      <c r="K19" s="14">
        <v>0</v>
      </c>
      <c r="L19" s="13">
        <v>0.31</v>
      </c>
      <c r="M19" s="14">
        <v>50</v>
      </c>
      <c r="N19" s="13">
        <f t="shared" si="1"/>
        <v>530.08999999999992</v>
      </c>
      <c r="O19" s="14">
        <f t="shared" si="1"/>
        <v>260454</v>
      </c>
      <c r="P19" s="13">
        <v>0</v>
      </c>
      <c r="Q19" s="14">
        <v>0</v>
      </c>
      <c r="R19" s="13">
        <v>3.87</v>
      </c>
      <c r="S19" s="14">
        <v>592</v>
      </c>
      <c r="T19" s="13">
        <v>353.71</v>
      </c>
      <c r="U19" s="14">
        <v>55755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357.58</v>
      </c>
      <c r="AA19" s="14">
        <f t="shared" si="0"/>
        <v>56347</v>
      </c>
      <c r="AB19" s="13">
        <f t="shared" si="2"/>
        <v>887.66999999999985</v>
      </c>
      <c r="AC19" s="14">
        <f t="shared" si="2"/>
        <v>316801</v>
      </c>
    </row>
    <row r="20" spans="1:29" s="10" customFormat="1" ht="18" customHeight="1" x14ac:dyDescent="0.15">
      <c r="A20" s="9">
        <v>14</v>
      </c>
      <c r="B20" s="13">
        <v>327.45999999999998</v>
      </c>
      <c r="C20" s="14">
        <v>164997</v>
      </c>
      <c r="D20" s="13">
        <v>58.37</v>
      </c>
      <c r="E20" s="14">
        <v>28224</v>
      </c>
      <c r="F20" s="13">
        <v>6.59</v>
      </c>
      <c r="G20" s="14">
        <v>1473</v>
      </c>
      <c r="H20" s="13">
        <v>4.7699999999999996</v>
      </c>
      <c r="I20" s="14">
        <v>516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397.18999999999994</v>
      </c>
      <c r="O20" s="14">
        <f t="shared" si="1"/>
        <v>195210</v>
      </c>
      <c r="P20" s="13">
        <v>0</v>
      </c>
      <c r="Q20" s="14">
        <v>0</v>
      </c>
      <c r="R20" s="13">
        <v>5.23</v>
      </c>
      <c r="S20" s="14">
        <v>811</v>
      </c>
      <c r="T20" s="13">
        <v>726.73</v>
      </c>
      <c r="U20" s="14">
        <v>115785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731.96</v>
      </c>
      <c r="AA20" s="14">
        <f t="shared" si="0"/>
        <v>116596</v>
      </c>
      <c r="AB20" s="13">
        <f t="shared" si="2"/>
        <v>1129.1500000000001</v>
      </c>
      <c r="AC20" s="14">
        <f t="shared" si="2"/>
        <v>311806</v>
      </c>
    </row>
    <row r="21" spans="1:29" s="10" customFormat="1" ht="18" customHeight="1" x14ac:dyDescent="0.15">
      <c r="A21" s="9">
        <v>15</v>
      </c>
      <c r="B21" s="13">
        <v>136.5</v>
      </c>
      <c r="C21" s="14">
        <v>68341</v>
      </c>
      <c r="D21" s="13">
        <v>11.22</v>
      </c>
      <c r="E21" s="14">
        <v>5453</v>
      </c>
      <c r="F21" s="13">
        <v>3.55</v>
      </c>
      <c r="G21" s="14">
        <v>863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151.27000000000001</v>
      </c>
      <c r="O21" s="14">
        <f t="shared" si="1"/>
        <v>74657</v>
      </c>
      <c r="P21" s="13">
        <v>0</v>
      </c>
      <c r="Q21" s="14">
        <v>0</v>
      </c>
      <c r="R21" s="13">
        <v>1.74</v>
      </c>
      <c r="S21" s="14">
        <v>261</v>
      </c>
      <c r="T21" s="13">
        <v>369.23</v>
      </c>
      <c r="U21" s="14">
        <v>58571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370.97</v>
      </c>
      <c r="AA21" s="14">
        <f t="shared" si="0"/>
        <v>58832</v>
      </c>
      <c r="AB21" s="13">
        <f t="shared" si="2"/>
        <v>522.24</v>
      </c>
      <c r="AC21" s="14">
        <f t="shared" si="2"/>
        <v>133489</v>
      </c>
    </row>
    <row r="22" spans="1:29" s="10" customFormat="1" ht="18" customHeight="1" x14ac:dyDescent="0.15">
      <c r="A22" s="9">
        <v>16</v>
      </c>
      <c r="B22" s="13">
        <v>71.94</v>
      </c>
      <c r="C22" s="14">
        <v>36838</v>
      </c>
      <c r="D22" s="13">
        <v>7.68</v>
      </c>
      <c r="E22" s="14">
        <v>3735</v>
      </c>
      <c r="F22" s="13">
        <v>0</v>
      </c>
      <c r="G22" s="14">
        <v>0</v>
      </c>
      <c r="H22" s="13">
        <v>1.35</v>
      </c>
      <c r="I22" s="14">
        <v>214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80.97</v>
      </c>
      <c r="O22" s="14">
        <f t="shared" si="1"/>
        <v>40787</v>
      </c>
      <c r="P22" s="13">
        <v>0</v>
      </c>
      <c r="Q22" s="14">
        <v>0</v>
      </c>
      <c r="R22" s="13">
        <v>2.31</v>
      </c>
      <c r="S22" s="14">
        <v>366</v>
      </c>
      <c r="T22" s="13">
        <v>248.99</v>
      </c>
      <c r="U22" s="14">
        <v>39143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251.3</v>
      </c>
      <c r="AA22" s="14">
        <f t="shared" si="0"/>
        <v>39509</v>
      </c>
      <c r="AB22" s="13">
        <f t="shared" si="2"/>
        <v>332.27</v>
      </c>
      <c r="AC22" s="14">
        <f t="shared" si="2"/>
        <v>80296</v>
      </c>
    </row>
    <row r="23" spans="1:29" s="10" customFormat="1" ht="18" customHeight="1" x14ac:dyDescent="0.15">
      <c r="A23" s="9">
        <v>17</v>
      </c>
      <c r="B23" s="13">
        <v>42.3</v>
      </c>
      <c r="C23" s="14">
        <v>21061</v>
      </c>
      <c r="D23" s="13">
        <v>5.93</v>
      </c>
      <c r="E23" s="14">
        <v>2909</v>
      </c>
      <c r="F23" s="13">
        <v>0</v>
      </c>
      <c r="G23" s="14">
        <v>0</v>
      </c>
      <c r="H23" s="13">
        <v>0.78</v>
      </c>
      <c r="I23" s="14">
        <v>125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49.01</v>
      </c>
      <c r="O23" s="14">
        <f t="shared" si="1"/>
        <v>24095</v>
      </c>
      <c r="P23" s="13">
        <v>0</v>
      </c>
      <c r="Q23" s="14">
        <v>0</v>
      </c>
      <c r="R23" s="13">
        <v>1.48</v>
      </c>
      <c r="S23" s="14">
        <v>237</v>
      </c>
      <c r="T23" s="13">
        <v>88.3</v>
      </c>
      <c r="U23" s="14">
        <v>14182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89.78</v>
      </c>
      <c r="AA23" s="14">
        <f t="shared" si="3"/>
        <v>14419</v>
      </c>
      <c r="AB23" s="13">
        <f t="shared" si="2"/>
        <v>138.79</v>
      </c>
      <c r="AC23" s="14">
        <f t="shared" si="2"/>
        <v>38514</v>
      </c>
    </row>
    <row r="24" spans="1:29" s="10" customFormat="1" ht="18" customHeight="1" x14ac:dyDescent="0.15">
      <c r="A24" s="9">
        <v>18</v>
      </c>
      <c r="B24" s="13">
        <v>23.57</v>
      </c>
      <c r="C24" s="14">
        <v>11888</v>
      </c>
      <c r="D24" s="13">
        <v>10.5</v>
      </c>
      <c r="E24" s="14">
        <v>5153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34.07</v>
      </c>
      <c r="O24" s="14">
        <f t="shared" si="1"/>
        <v>17041</v>
      </c>
      <c r="P24" s="13">
        <v>0</v>
      </c>
      <c r="Q24" s="14">
        <v>0</v>
      </c>
      <c r="R24" s="13">
        <v>0</v>
      </c>
      <c r="S24" s="14">
        <v>0</v>
      </c>
      <c r="T24" s="13">
        <v>43.58</v>
      </c>
      <c r="U24" s="14">
        <v>6968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43.58</v>
      </c>
      <c r="AA24" s="14">
        <f t="shared" si="3"/>
        <v>6968</v>
      </c>
      <c r="AB24" s="13">
        <f t="shared" si="2"/>
        <v>77.650000000000006</v>
      </c>
      <c r="AC24" s="14">
        <f t="shared" si="2"/>
        <v>24009</v>
      </c>
    </row>
    <row r="25" spans="1:29" s="10" customFormat="1" ht="18" customHeight="1" x14ac:dyDescent="0.15">
      <c r="A25" s="9">
        <v>19</v>
      </c>
      <c r="B25" s="13">
        <v>22.98</v>
      </c>
      <c r="C25" s="14">
        <v>11681</v>
      </c>
      <c r="D25" s="13">
        <v>14.95</v>
      </c>
      <c r="E25" s="14">
        <v>7250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37.93</v>
      </c>
      <c r="O25" s="14">
        <f t="shared" si="1"/>
        <v>18931</v>
      </c>
      <c r="P25" s="13">
        <v>0</v>
      </c>
      <c r="Q25" s="14">
        <v>0</v>
      </c>
      <c r="R25" s="13">
        <v>0</v>
      </c>
      <c r="S25" s="14">
        <v>0</v>
      </c>
      <c r="T25" s="13">
        <v>15.1</v>
      </c>
      <c r="U25" s="14">
        <v>2384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15.1</v>
      </c>
      <c r="AA25" s="14">
        <f t="shared" si="3"/>
        <v>2384</v>
      </c>
      <c r="AB25" s="13">
        <f t="shared" si="2"/>
        <v>53.03</v>
      </c>
      <c r="AC25" s="14">
        <f t="shared" si="2"/>
        <v>21315</v>
      </c>
    </row>
    <row r="26" spans="1:29" s="10" customFormat="1" ht="18" customHeight="1" thickBot="1" x14ac:dyDescent="0.2">
      <c r="A26" s="15" t="s">
        <v>20</v>
      </c>
      <c r="B26" s="16">
        <v>52.95</v>
      </c>
      <c r="C26" s="17">
        <v>27093</v>
      </c>
      <c r="D26" s="16">
        <v>13.42</v>
      </c>
      <c r="E26" s="17">
        <v>6608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66.37</v>
      </c>
      <c r="O26" s="17">
        <f>SUM(C26,E26,G26,I26,K26,M26)</f>
        <v>33701</v>
      </c>
      <c r="P26" s="16">
        <v>0</v>
      </c>
      <c r="Q26" s="17">
        <v>0</v>
      </c>
      <c r="R26" s="16">
        <v>0</v>
      </c>
      <c r="S26" s="17">
        <v>0</v>
      </c>
      <c r="T26" s="16">
        <v>13.72</v>
      </c>
      <c r="U26" s="17">
        <v>2177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13.72</v>
      </c>
      <c r="AA26" s="17">
        <f t="shared" si="3"/>
        <v>2177</v>
      </c>
      <c r="AB26" s="16">
        <f t="shared" si="2"/>
        <v>80.09</v>
      </c>
      <c r="AC26" s="17">
        <f t="shared" si="2"/>
        <v>35878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2213.34</v>
      </c>
      <c r="C27" s="20">
        <f t="shared" si="4"/>
        <v>1077652</v>
      </c>
      <c r="D27" s="19">
        <f t="shared" si="4"/>
        <v>328.86</v>
      </c>
      <c r="E27" s="20">
        <f t="shared" si="4"/>
        <v>142656</v>
      </c>
      <c r="F27" s="19">
        <f t="shared" si="4"/>
        <v>12.86</v>
      </c>
      <c r="G27" s="20">
        <f t="shared" si="4"/>
        <v>3045</v>
      </c>
      <c r="H27" s="19">
        <f t="shared" si="4"/>
        <v>41.660000000000004</v>
      </c>
      <c r="I27" s="20">
        <f t="shared" si="4"/>
        <v>5452</v>
      </c>
      <c r="J27" s="19">
        <f t="shared" si="4"/>
        <v>0</v>
      </c>
      <c r="K27" s="20">
        <f t="shared" si="4"/>
        <v>0</v>
      </c>
      <c r="L27" s="19">
        <f t="shared" si="4"/>
        <v>26.519999999999996</v>
      </c>
      <c r="M27" s="20">
        <f t="shared" si="4"/>
        <v>2430</v>
      </c>
      <c r="N27" s="19">
        <f t="shared" si="4"/>
        <v>2623.24</v>
      </c>
      <c r="O27" s="21">
        <f t="shared" si="4"/>
        <v>1231235</v>
      </c>
      <c r="P27" s="19">
        <f t="shared" si="4"/>
        <v>0</v>
      </c>
      <c r="Q27" s="20">
        <f t="shared" si="4"/>
        <v>0</v>
      </c>
      <c r="R27" s="19">
        <f t="shared" si="4"/>
        <v>18.680000000000003</v>
      </c>
      <c r="S27" s="20">
        <f t="shared" si="4"/>
        <v>2853</v>
      </c>
      <c r="T27" s="19">
        <f t="shared" si="4"/>
        <v>1970.8799999999999</v>
      </c>
      <c r="U27" s="20">
        <f t="shared" si="4"/>
        <v>311085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1989.56</v>
      </c>
      <c r="AA27" s="21">
        <f t="shared" si="4"/>
        <v>313938</v>
      </c>
      <c r="AB27" s="19">
        <f t="shared" si="4"/>
        <v>4612.7999999999993</v>
      </c>
      <c r="AC27" s="20">
        <f t="shared" si="4"/>
        <v>1545173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2.87</v>
      </c>
      <c r="Q31" s="24"/>
      <c r="R31" s="19">
        <v>17.52</v>
      </c>
      <c r="S31" s="24"/>
      <c r="T31" s="19">
        <v>0.59</v>
      </c>
      <c r="U31" s="24"/>
      <c r="V31" s="19">
        <v>475.73</v>
      </c>
      <c r="W31" s="20">
        <v>551026</v>
      </c>
      <c r="X31" s="19">
        <v>0.45</v>
      </c>
      <c r="Y31" s="24"/>
      <c r="Z31" s="19">
        <v>0</v>
      </c>
      <c r="AA31" s="24"/>
      <c r="AB31" s="19">
        <f>SUM(AB27,R31,T31,V31,X31,Z31,P31)</f>
        <v>5109.9599999999991</v>
      </c>
      <c r="AC31" s="25">
        <f>AC27</f>
        <v>1545173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2025-09-08T08:36:24Z</dcterms:created>
  <dcterms:modified xsi:type="dcterms:W3CDTF">2025-09-08T08:36:37Z</dcterms:modified>
</cp:coreProperties>
</file>