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05BC45E8-23B4-4CF1-805C-01855212BF73}" xr6:coauthVersionLast="47" xr6:coauthVersionMax="47" xr10:uidLastSave="{00000000-0000-0000-0000-000000000000}"/>
  <bookViews>
    <workbookView xWindow="2730" yWindow="2730" windowWidth="28800" windowHeight="15345" xr2:uid="{087D9321-17FD-4E1A-8EC1-3A6E92D1281A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26" i="1" l="1"/>
  <c r="AC10" i="1"/>
  <c r="AC26" i="1"/>
  <c r="AB10" i="1"/>
  <c r="AA27" i="1"/>
  <c r="Z27" i="1"/>
  <c r="AB18" i="1"/>
  <c r="AB13" i="1"/>
  <c r="AC11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C17" i="1"/>
  <c r="AB17" i="1"/>
  <c r="AC16" i="1"/>
  <c r="AB16" i="1"/>
  <c r="AC15" i="1"/>
  <c r="AB15" i="1"/>
  <c r="AC14" i="1"/>
  <c r="AB14" i="1"/>
  <c r="AC13" i="1"/>
  <c r="AC12" i="1"/>
  <c r="AB12" i="1"/>
  <c r="AB11" i="1"/>
  <c r="O27" i="1"/>
  <c r="N27" i="1"/>
  <c r="AC8" i="1"/>
  <c r="AB8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<sst xmlns="http://schemas.openxmlformats.org/spreadsheetml/2006/main" count="77" uniqueCount="32">
  <si>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</si>
  <si>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</si>
  <si>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</si>
  <si>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</si>
  <si>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</si>
  <si>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</si>
  <si>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</si>
  <si>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</si>
  <si>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</si>
  <si>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</si>
  <si>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</si>
  <si>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</si>
  <si>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</si>
  <si>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</si>
  <si>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</si>
  <si>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</si>
  <si>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</si>
  <si>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</si>
  <si>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</si>
  <si>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</si>
  <si>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</si>
  <si>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</si>
  <si>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</si>
  <si>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</si>
  <si>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</si>
  <si>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</si>
  <si>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</si>
  <si>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</si>
  <si>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</si>
  <si>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</si>
  <si>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菊池</t>
    <phoneticPr fontId="6"/>
  </si>
  <si>
    <t>合志市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</si>
</sst>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07A1D256-D263-487D-9EF0-B441CA736B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BD69-097F-465D-94E5-FC9F7DEFDB3B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0.18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0.18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0.18</v>
      </c>
      <c r="AC8" s="14">
        <f t="shared" si="2"/>
        <v>0</v>
      </c>
    </row>
    <row r="9" spans="1:29" s="10" customFormat="1" ht="18" customHeight="1" x14ac:dyDescent="0.15">
      <c r="A9" s="9">
        <v>3</v>
      </c>
      <c r="B9" s="13">
        <v>0.13</v>
      </c>
      <c r="C9" s="14">
        <v>4</v>
      </c>
      <c r="D9" s="13">
        <v>0.24</v>
      </c>
      <c r="E9" s="14">
        <v>10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0.33</v>
      </c>
      <c r="M9" s="14">
        <v>15</v>
      </c>
      <c r="N9" s="13">
        <f t="shared" si="1"/>
        <v>0.7</v>
      </c>
      <c r="O9" s="14">
        <f t="shared" si="1"/>
        <v>29</v>
      </c>
      <c r="P9" s="13">
        <v>0</v>
      </c>
      <c r="Q9" s="14">
        <v>0</v>
      </c>
      <c r="R9" s="13">
        <v>0.79</v>
      </c>
      <c r="S9" s="14">
        <v>55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0.79</v>
      </c>
      <c r="AA9" s="14">
        <f t="shared" si="0"/>
        <v>55</v>
      </c>
      <c r="AB9" s="13">
        <f t="shared" si="2"/>
        <v>1.49</v>
      </c>
      <c r="AC9" s="14">
        <f t="shared" si="2"/>
        <v>84</v>
      </c>
    </row>
    <row r="10" spans="1:29" s="10" customFormat="1" ht="18" customHeight="1" x14ac:dyDescent="0.15">
      <c r="A10" s="9">
        <v>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</v>
      </c>
      <c r="O10" s="14">
        <f t="shared" si="1"/>
        <v>0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</v>
      </c>
      <c r="AC10" s="14">
        <f t="shared" si="2"/>
        <v>0</v>
      </c>
    </row>
    <row r="11" spans="1:29" s="10" customFormat="1" ht="18" customHeight="1" x14ac:dyDescent="0.15">
      <c r="A11" s="9">
        <v>5</v>
      </c>
      <c r="B11" s="13">
        <v>0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0.08</v>
      </c>
      <c r="I11" s="14">
        <v>9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0.08</v>
      </c>
      <c r="O11" s="14">
        <f t="shared" si="1"/>
        <v>9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0.08</v>
      </c>
      <c r="AC11" s="14">
        <f t="shared" si="2"/>
        <v>9</v>
      </c>
    </row>
    <row r="12" spans="1:29" s="10" customFormat="1" ht="18" customHeight="1" x14ac:dyDescent="0.15">
      <c r="A12" s="9">
        <v>6</v>
      </c>
      <c r="B12" s="13">
        <v>0</v>
      </c>
      <c r="C12" s="14">
        <v>0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0</v>
      </c>
      <c r="O12" s="14">
        <f t="shared" si="1"/>
        <v>0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0</v>
      </c>
      <c r="AC12" s="14">
        <f t="shared" si="2"/>
        <v>0</v>
      </c>
    </row>
    <row r="13" spans="1:29" s="10" customFormat="1" ht="18" customHeight="1" x14ac:dyDescent="0.15">
      <c r="A13" s="9">
        <v>7</v>
      </c>
      <c r="B13" s="13">
        <v>0</v>
      </c>
      <c r="C13" s="14">
        <v>0</v>
      </c>
      <c r="D13" s="13">
        <v>0.49</v>
      </c>
      <c r="E13" s="14">
        <v>141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3">
        <v>0</v>
      </c>
      <c r="M13" s="14">
        <v>0</v>
      </c>
      <c r="N13" s="13">
        <f t="shared" si="1"/>
        <v>0.49</v>
      </c>
      <c r="O13" s="14">
        <f t="shared" si="1"/>
        <v>141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0.49</v>
      </c>
      <c r="AC13" s="14">
        <f t="shared" si="2"/>
        <v>141</v>
      </c>
    </row>
    <row r="14" spans="1:29" s="10" customFormat="1" ht="18" customHeight="1" x14ac:dyDescent="0.15">
      <c r="A14" s="9">
        <v>8</v>
      </c>
      <c r="B14" s="13">
        <v>0</v>
      </c>
      <c r="C14" s="14">
        <v>0</v>
      </c>
      <c r="D14" s="13">
        <v>0.31</v>
      </c>
      <c r="E14" s="14">
        <v>101</v>
      </c>
      <c r="F14" s="13">
        <v>0</v>
      </c>
      <c r="G14" s="14">
        <v>0</v>
      </c>
      <c r="H14" s="13">
        <v>0</v>
      </c>
      <c r="I14" s="14">
        <v>0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0.31</v>
      </c>
      <c r="O14" s="14">
        <f t="shared" si="1"/>
        <v>101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0.31</v>
      </c>
      <c r="AC14" s="14">
        <f t="shared" si="2"/>
        <v>101</v>
      </c>
    </row>
    <row r="15" spans="1:29" s="10" customFormat="1" ht="18" customHeight="1" x14ac:dyDescent="0.15">
      <c r="A15" s="9">
        <v>9</v>
      </c>
      <c r="B15" s="13">
        <v>0.18</v>
      </c>
      <c r="C15" s="14">
        <v>79</v>
      </c>
      <c r="D15" s="13">
        <v>0.46</v>
      </c>
      <c r="E15" s="14">
        <v>182</v>
      </c>
      <c r="F15" s="13">
        <v>0</v>
      </c>
      <c r="G15" s="14">
        <v>0</v>
      </c>
      <c r="H15" s="13">
        <v>0</v>
      </c>
      <c r="I15" s="14">
        <v>0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0.64</v>
      </c>
      <c r="O15" s="14">
        <f t="shared" si="1"/>
        <v>261</v>
      </c>
      <c r="P15" s="13">
        <v>0</v>
      </c>
      <c r="Q15" s="14">
        <v>0</v>
      </c>
      <c r="R15" s="13">
        <v>0.69</v>
      </c>
      <c r="S15" s="14">
        <v>99</v>
      </c>
      <c r="T15" s="13">
        <v>0.09</v>
      </c>
      <c r="U15" s="14">
        <v>13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0.77999999999999992</v>
      </c>
      <c r="AA15" s="14">
        <f t="shared" si="0"/>
        <v>112</v>
      </c>
      <c r="AB15" s="13">
        <f t="shared" si="2"/>
        <v>1.42</v>
      </c>
      <c r="AC15" s="14">
        <f t="shared" si="2"/>
        <v>373</v>
      </c>
    </row>
    <row r="16" spans="1:29" s="10" customFormat="1" ht="18" customHeight="1" x14ac:dyDescent="0.15">
      <c r="A16" s="9">
        <v>10</v>
      </c>
      <c r="B16" s="13">
        <v>3.02</v>
      </c>
      <c r="C16" s="14">
        <v>1415</v>
      </c>
      <c r="D16" s="13">
        <v>0.79</v>
      </c>
      <c r="E16" s="14">
        <v>349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3.81</v>
      </c>
      <c r="O16" s="14">
        <f t="shared" si="1"/>
        <v>1764</v>
      </c>
      <c r="P16" s="13">
        <v>0</v>
      </c>
      <c r="Q16" s="14">
        <v>0</v>
      </c>
      <c r="R16" s="13">
        <v>7.95</v>
      </c>
      <c r="S16" s="14">
        <v>1157</v>
      </c>
      <c r="T16" s="13">
        <v>2.46</v>
      </c>
      <c r="U16" s="14">
        <v>371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10.41</v>
      </c>
      <c r="AA16" s="14">
        <f t="shared" si="0"/>
        <v>1528</v>
      </c>
      <c r="AB16" s="13">
        <f t="shared" si="2"/>
        <v>14.22</v>
      </c>
      <c r="AC16" s="14">
        <f t="shared" si="2"/>
        <v>3292</v>
      </c>
    </row>
    <row r="17" spans="1:29" s="10" customFormat="1" ht="18" customHeight="1" x14ac:dyDescent="0.15">
      <c r="A17" s="9">
        <v>11</v>
      </c>
      <c r="B17" s="13">
        <v>5.09</v>
      </c>
      <c r="C17" s="14">
        <v>2437</v>
      </c>
      <c r="D17" s="13">
        <v>1.25</v>
      </c>
      <c r="E17" s="14">
        <v>565</v>
      </c>
      <c r="F17" s="13">
        <v>0</v>
      </c>
      <c r="G17" s="14">
        <v>0</v>
      </c>
      <c r="H17" s="13">
        <v>0.34</v>
      </c>
      <c r="I17" s="14">
        <v>50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6.68</v>
      </c>
      <c r="O17" s="14">
        <f t="shared" si="1"/>
        <v>3052</v>
      </c>
      <c r="P17" s="13">
        <v>0</v>
      </c>
      <c r="Q17" s="14">
        <v>0</v>
      </c>
      <c r="R17" s="13">
        <v>27.27</v>
      </c>
      <c r="S17" s="14">
        <v>3960</v>
      </c>
      <c r="T17" s="13">
        <v>12.04</v>
      </c>
      <c r="U17" s="14">
        <v>1904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39.31</v>
      </c>
      <c r="AA17" s="14">
        <f t="shared" si="0"/>
        <v>5864</v>
      </c>
      <c r="AB17" s="13">
        <f t="shared" si="2"/>
        <v>45.99</v>
      </c>
      <c r="AC17" s="14">
        <f t="shared" si="2"/>
        <v>8916</v>
      </c>
    </row>
    <row r="18" spans="1:29" s="10" customFormat="1" ht="18" customHeight="1" x14ac:dyDescent="0.15">
      <c r="A18" s="9">
        <v>12</v>
      </c>
      <c r="B18" s="13">
        <v>5.41</v>
      </c>
      <c r="C18" s="14">
        <v>2673</v>
      </c>
      <c r="D18" s="13">
        <v>0.74</v>
      </c>
      <c r="E18" s="14">
        <v>349</v>
      </c>
      <c r="F18" s="13">
        <v>0</v>
      </c>
      <c r="G18" s="14">
        <v>0</v>
      </c>
      <c r="H18" s="13">
        <v>0.19</v>
      </c>
      <c r="I18" s="14">
        <v>29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6.3400000000000007</v>
      </c>
      <c r="O18" s="14">
        <f t="shared" si="1"/>
        <v>3051</v>
      </c>
      <c r="P18" s="13">
        <v>0</v>
      </c>
      <c r="Q18" s="14">
        <v>0</v>
      </c>
      <c r="R18" s="13">
        <v>33.99</v>
      </c>
      <c r="S18" s="14">
        <v>5170</v>
      </c>
      <c r="T18" s="13">
        <v>7.43</v>
      </c>
      <c r="U18" s="14">
        <v>1104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41.42</v>
      </c>
      <c r="AA18" s="14">
        <f t="shared" si="0"/>
        <v>6274</v>
      </c>
      <c r="AB18" s="13">
        <f t="shared" si="2"/>
        <v>47.760000000000005</v>
      </c>
      <c r="AC18" s="14">
        <f t="shared" si="2"/>
        <v>9325</v>
      </c>
    </row>
    <row r="19" spans="1:29" s="10" customFormat="1" ht="18" customHeight="1" x14ac:dyDescent="0.15">
      <c r="A19" s="9">
        <v>13</v>
      </c>
      <c r="B19" s="13">
        <v>7.21</v>
      </c>
      <c r="C19" s="14">
        <v>3351</v>
      </c>
      <c r="D19" s="13">
        <v>1.94</v>
      </c>
      <c r="E19" s="14">
        <v>929</v>
      </c>
      <c r="F19" s="13">
        <v>0</v>
      </c>
      <c r="G19" s="14">
        <v>0</v>
      </c>
      <c r="H19" s="13">
        <v>0.41</v>
      </c>
      <c r="I19" s="14">
        <v>63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9.56</v>
      </c>
      <c r="O19" s="14">
        <f t="shared" si="1"/>
        <v>4343</v>
      </c>
      <c r="P19" s="13">
        <v>0</v>
      </c>
      <c r="Q19" s="14">
        <v>0</v>
      </c>
      <c r="R19" s="13">
        <v>20.38</v>
      </c>
      <c r="S19" s="14">
        <v>3103</v>
      </c>
      <c r="T19" s="13">
        <v>19.78</v>
      </c>
      <c r="U19" s="14">
        <v>3024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40.159999999999997</v>
      </c>
      <c r="AA19" s="14">
        <f t="shared" si="0"/>
        <v>6127</v>
      </c>
      <c r="AB19" s="13">
        <f t="shared" si="2"/>
        <v>49.72</v>
      </c>
      <c r="AC19" s="14">
        <f t="shared" si="2"/>
        <v>10470</v>
      </c>
    </row>
    <row r="20" spans="1:29" s="10" customFormat="1" ht="18" customHeight="1" x14ac:dyDescent="0.15">
      <c r="A20" s="9">
        <v>14</v>
      </c>
      <c r="B20" s="13">
        <v>5.9</v>
      </c>
      <c r="C20" s="14">
        <v>2981</v>
      </c>
      <c r="D20" s="13">
        <v>0.54</v>
      </c>
      <c r="E20" s="14">
        <v>261</v>
      </c>
      <c r="F20" s="13">
        <v>0.1</v>
      </c>
      <c r="G20" s="14">
        <v>26</v>
      </c>
      <c r="H20" s="13">
        <v>1.83</v>
      </c>
      <c r="I20" s="14">
        <v>267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8.370000000000001</v>
      </c>
      <c r="O20" s="14">
        <f t="shared" si="1"/>
        <v>3535</v>
      </c>
      <c r="P20" s="13">
        <v>0</v>
      </c>
      <c r="Q20" s="14">
        <v>0</v>
      </c>
      <c r="R20" s="13">
        <v>9.1199999999999992</v>
      </c>
      <c r="S20" s="14">
        <v>1403</v>
      </c>
      <c r="T20" s="13">
        <v>34.32</v>
      </c>
      <c r="U20" s="14">
        <v>5180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43.44</v>
      </c>
      <c r="AA20" s="14">
        <f t="shared" si="0"/>
        <v>6583</v>
      </c>
      <c r="AB20" s="13">
        <f t="shared" si="2"/>
        <v>51.81</v>
      </c>
      <c r="AC20" s="14">
        <f t="shared" si="2"/>
        <v>10118</v>
      </c>
    </row>
    <row r="21" spans="1:29" s="10" customFormat="1" ht="18" customHeight="1" x14ac:dyDescent="0.15">
      <c r="A21" s="9">
        <v>15</v>
      </c>
      <c r="B21" s="13">
        <v>3.02</v>
      </c>
      <c r="C21" s="14">
        <v>1457</v>
      </c>
      <c r="D21" s="13">
        <v>1.54</v>
      </c>
      <c r="E21" s="14">
        <v>726</v>
      </c>
      <c r="F21" s="13">
        <v>0.04</v>
      </c>
      <c r="G21" s="14">
        <v>11</v>
      </c>
      <c r="H21" s="13">
        <v>3.53</v>
      </c>
      <c r="I21" s="14">
        <v>326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8.1300000000000008</v>
      </c>
      <c r="O21" s="14">
        <f t="shared" si="1"/>
        <v>2520</v>
      </c>
      <c r="P21" s="13">
        <v>0.25</v>
      </c>
      <c r="Q21" s="14">
        <v>66</v>
      </c>
      <c r="R21" s="13">
        <v>0.52</v>
      </c>
      <c r="S21" s="14">
        <v>82</v>
      </c>
      <c r="T21" s="13">
        <v>46.61</v>
      </c>
      <c r="U21" s="14">
        <v>7044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47.38</v>
      </c>
      <c r="AA21" s="14">
        <f t="shared" si="0"/>
        <v>7192</v>
      </c>
      <c r="AB21" s="13">
        <f t="shared" si="2"/>
        <v>55.510000000000005</v>
      </c>
      <c r="AC21" s="14">
        <f t="shared" si="2"/>
        <v>9712</v>
      </c>
    </row>
    <row r="22" spans="1:29" s="10" customFormat="1" ht="18" customHeight="1" x14ac:dyDescent="0.15">
      <c r="A22" s="9">
        <v>16</v>
      </c>
      <c r="B22" s="13">
        <v>3.6</v>
      </c>
      <c r="C22" s="14">
        <v>1817</v>
      </c>
      <c r="D22" s="13">
        <v>1.98</v>
      </c>
      <c r="E22" s="14">
        <v>967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5.58</v>
      </c>
      <c r="O22" s="14">
        <f t="shared" si="1"/>
        <v>2784</v>
      </c>
      <c r="P22" s="13">
        <v>0</v>
      </c>
      <c r="Q22" s="14">
        <v>0</v>
      </c>
      <c r="R22" s="13">
        <v>2.61</v>
      </c>
      <c r="S22" s="14">
        <v>415</v>
      </c>
      <c r="T22" s="13">
        <v>13.07</v>
      </c>
      <c r="U22" s="14">
        <v>1819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15.68</v>
      </c>
      <c r="AA22" s="14">
        <f t="shared" si="0"/>
        <v>2234</v>
      </c>
      <c r="AB22" s="13">
        <f t="shared" si="2"/>
        <v>21.259999999999998</v>
      </c>
      <c r="AC22" s="14">
        <f t="shared" si="2"/>
        <v>5018</v>
      </c>
    </row>
    <row r="23" spans="1:29" s="10" customFormat="1" ht="18" customHeight="1" x14ac:dyDescent="0.15">
      <c r="A23" s="9">
        <v>17</v>
      </c>
      <c r="B23" s="13">
        <v>3.87</v>
      </c>
      <c r="C23" s="14">
        <v>1616</v>
      </c>
      <c r="D23" s="13">
        <v>1.08</v>
      </c>
      <c r="E23" s="14">
        <v>493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4.95</v>
      </c>
      <c r="O23" s="14">
        <f t="shared" si="1"/>
        <v>2109</v>
      </c>
      <c r="P23" s="13">
        <v>0</v>
      </c>
      <c r="Q23" s="14">
        <v>0</v>
      </c>
      <c r="R23" s="13">
        <v>0</v>
      </c>
      <c r="S23" s="14">
        <v>0</v>
      </c>
      <c r="T23" s="13">
        <v>3.49</v>
      </c>
      <c r="U23" s="14">
        <v>431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3.49</v>
      </c>
      <c r="AA23" s="14">
        <f t="shared" si="3"/>
        <v>431</v>
      </c>
      <c r="AB23" s="13">
        <f t="shared" si="2"/>
        <v>8.4400000000000013</v>
      </c>
      <c r="AC23" s="14">
        <f t="shared" si="2"/>
        <v>2540</v>
      </c>
    </row>
    <row r="24" spans="1:29" s="10" customFormat="1" ht="18" customHeight="1" x14ac:dyDescent="0.15">
      <c r="A24" s="9">
        <v>18</v>
      </c>
      <c r="B24" s="13">
        <v>2.29</v>
      </c>
      <c r="C24" s="14">
        <v>1175</v>
      </c>
      <c r="D24" s="13">
        <v>3.75</v>
      </c>
      <c r="E24" s="14">
        <v>1848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6.04</v>
      </c>
      <c r="O24" s="14">
        <f t="shared" si="1"/>
        <v>3023</v>
      </c>
      <c r="P24" s="13">
        <v>0</v>
      </c>
      <c r="Q24" s="14">
        <v>0</v>
      </c>
      <c r="R24" s="13">
        <v>0</v>
      </c>
      <c r="S24" s="14">
        <v>0</v>
      </c>
      <c r="T24" s="13">
        <v>0.53</v>
      </c>
      <c r="U24" s="14">
        <v>86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0.53</v>
      </c>
      <c r="AA24" s="14">
        <f t="shared" si="3"/>
        <v>86</v>
      </c>
      <c r="AB24" s="13">
        <f t="shared" si="2"/>
        <v>6.57</v>
      </c>
      <c r="AC24" s="14">
        <f t="shared" si="2"/>
        <v>3109</v>
      </c>
    </row>
    <row r="25" spans="1:29" s="10" customFormat="1" ht="18" customHeight="1" x14ac:dyDescent="0.15">
      <c r="A25" s="9">
        <v>19</v>
      </c>
      <c r="B25" s="13">
        <v>1.55</v>
      </c>
      <c r="C25" s="14">
        <v>733</v>
      </c>
      <c r="D25" s="13">
        <v>0.65</v>
      </c>
      <c r="E25" s="14">
        <v>320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2.2000000000000002</v>
      </c>
      <c r="O25" s="14">
        <f t="shared" si="1"/>
        <v>1053</v>
      </c>
      <c r="P25" s="13">
        <v>0</v>
      </c>
      <c r="Q25" s="14">
        <v>0</v>
      </c>
      <c r="R25" s="13">
        <v>0</v>
      </c>
      <c r="S25" s="14">
        <v>0</v>
      </c>
      <c r="T25" s="13">
        <v>2.54</v>
      </c>
      <c r="U25" s="14">
        <v>412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2.54</v>
      </c>
      <c r="AA25" s="14">
        <f t="shared" si="3"/>
        <v>412</v>
      </c>
      <c r="AB25" s="13">
        <f t="shared" si="2"/>
        <v>4.74</v>
      </c>
      <c r="AC25" s="14">
        <f t="shared" si="2"/>
        <v>1465</v>
      </c>
    </row>
    <row r="26" spans="1:29" s="10" customFormat="1" ht="18" customHeight="1" thickBot="1" x14ac:dyDescent="0.2">
      <c r="A26" s="15" t="s">
        <v>20</v>
      </c>
      <c r="B26" s="16">
        <v>2.09</v>
      </c>
      <c r="C26" s="17">
        <v>1071</v>
      </c>
      <c r="D26" s="16">
        <v>0.13</v>
      </c>
      <c r="E26" s="17">
        <v>65</v>
      </c>
      <c r="F26" s="16">
        <v>0.04</v>
      </c>
      <c r="G26" s="17">
        <v>10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2.2599999999999998</v>
      </c>
      <c r="O26" s="17">
        <f>SUM(C26,E26,G26,I26,K26,M26)</f>
        <v>1146</v>
      </c>
      <c r="P26" s="16">
        <v>0</v>
      </c>
      <c r="Q26" s="17">
        <v>0</v>
      </c>
      <c r="R26" s="16">
        <v>0</v>
      </c>
      <c r="S26" s="17">
        <v>0</v>
      </c>
      <c r="T26" s="16">
        <v>0</v>
      </c>
      <c r="U26" s="17">
        <v>0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0</v>
      </c>
      <c r="AA26" s="17">
        <f t="shared" si="3"/>
        <v>0</v>
      </c>
      <c r="AB26" s="16">
        <f t="shared" si="2"/>
        <v>2.2599999999999998</v>
      </c>
      <c r="AC26" s="17">
        <f t="shared" si="2"/>
        <v>1146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43.539999999999992</v>
      </c>
      <c r="C27" s="20">
        <f t="shared" si="4"/>
        <v>20809</v>
      </c>
      <c r="D27" s="19">
        <f t="shared" si="4"/>
        <v>15.890000000000002</v>
      </c>
      <c r="E27" s="20">
        <f t="shared" si="4"/>
        <v>7306</v>
      </c>
      <c r="F27" s="19">
        <f t="shared" si="4"/>
        <v>0.18000000000000002</v>
      </c>
      <c r="G27" s="20">
        <f t="shared" si="4"/>
        <v>47</v>
      </c>
      <c r="H27" s="19">
        <f t="shared" si="4"/>
        <v>6.38</v>
      </c>
      <c r="I27" s="20">
        <f t="shared" si="4"/>
        <v>744</v>
      </c>
      <c r="J27" s="19">
        <f t="shared" si="4"/>
        <v>0</v>
      </c>
      <c r="K27" s="20">
        <f t="shared" si="4"/>
        <v>0</v>
      </c>
      <c r="L27" s="19">
        <f t="shared" si="4"/>
        <v>0.33</v>
      </c>
      <c r="M27" s="20">
        <f t="shared" si="4"/>
        <v>15</v>
      </c>
      <c r="N27" s="19">
        <f t="shared" si="4"/>
        <v>66.320000000000007</v>
      </c>
      <c r="O27" s="21">
        <f t="shared" si="4"/>
        <v>28921</v>
      </c>
      <c r="P27" s="19">
        <f t="shared" si="4"/>
        <v>0.25</v>
      </c>
      <c r="Q27" s="20">
        <f t="shared" si="4"/>
        <v>66</v>
      </c>
      <c r="R27" s="19">
        <f t="shared" si="4"/>
        <v>103.32</v>
      </c>
      <c r="S27" s="20">
        <f t="shared" si="4"/>
        <v>15444</v>
      </c>
      <c r="T27" s="19">
        <f t="shared" si="4"/>
        <v>142.36000000000001</v>
      </c>
      <c r="U27" s="20">
        <f t="shared" si="4"/>
        <v>21388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245.93</v>
      </c>
      <c r="AA27" s="21">
        <f t="shared" si="4"/>
        <v>36898</v>
      </c>
      <c r="AB27" s="19">
        <f t="shared" si="4"/>
        <v>312.25</v>
      </c>
      <c r="AC27" s="20">
        <f t="shared" si="4"/>
        <v>65819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2.9</v>
      </c>
      <c r="Q31" s="24"/>
      <c r="R31" s="19">
        <v>3.25</v>
      </c>
      <c r="S31" s="24"/>
      <c r="T31" s="19">
        <v>0</v>
      </c>
      <c r="U31" s="24"/>
      <c r="V31" s="19">
        <v>134.69</v>
      </c>
      <c r="W31" s="20">
        <v>139735</v>
      </c>
      <c r="X31" s="19">
        <v>0</v>
      </c>
      <c r="Y31" s="24"/>
      <c r="Z31" s="19">
        <v>0</v>
      </c>
      <c r="AA31" s="24"/>
      <c r="AB31" s="19">
        <f>SUM(AB27,R31,T31,V31,X31,Z31,P31)</f>
        <v>453.09</v>
      </c>
      <c r="AC31" s="25">
        <f>AC27</f>
        <v>65819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2025-09-08T08:24:08Z</dcterms:created>
  <dcterms:modified xsi:type="dcterms:W3CDTF">2025-09-08T08:24:13Z</dcterms:modified>
</cp:coreProperties>
</file>