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23GE0081\oa室\森林クラウドデータ\2026年（R8）\小班R08_資源構成表\市町村別\"/>
    </mc:Choice>
  </mc:AlternateContent>
  <xr:revisionPtr revIDLastSave="0" documentId="13_ncr:1_{064054E8-C260-4BB2-9F8E-D8A1191F39F9}" xr6:coauthVersionLast="47" xr6:coauthVersionMax="47" xr10:uidLastSave="{00000000-0000-0000-0000-000000000000}"/>
  <bookViews>
    <workbookView xWindow="-120" yWindow="-120" windowWidth="29040" windowHeight="15720" xr2:uid="{3DCBE1C0-85A1-4383-8900-F09283B9BDA0}"/>
  </bookViews>
  <sheets>
    <sheet name="南阿蘇村" sheetId="1" r:id="rId1"/>
  </sheets>
  <definedNames>
    <definedName name="_xlnm.Print_Titles" localSheetId="0">南阿蘇村!$A:$A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AC24" i="1" s="1"/>
  <c r="Z24" i="1"/>
  <c r="AB24" i="1" s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AC18" i="1" s="1"/>
  <c r="N18" i="1"/>
  <c r="AA17" i="1"/>
  <c r="Z17" i="1"/>
  <c r="O17" i="1"/>
  <c r="N17" i="1"/>
  <c r="AA16" i="1"/>
  <c r="AC16" i="1" s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3" i="1" l="1"/>
  <c r="AB13" i="1"/>
  <c r="AB21" i="1"/>
  <c r="AC13" i="1"/>
  <c r="AC10" i="1"/>
  <c r="AC26" i="1"/>
  <c r="AB26" i="1"/>
  <c r="AC25" i="1"/>
  <c r="AB25" i="1"/>
  <c r="AB23" i="1"/>
  <c r="AC22" i="1"/>
  <c r="AB22" i="1"/>
  <c r="AC21" i="1"/>
  <c r="AC20" i="1"/>
  <c r="AB20" i="1"/>
  <c r="AC19" i="1"/>
  <c r="AB19" i="1"/>
  <c r="AB18" i="1"/>
  <c r="AC17" i="1"/>
  <c r="AB17" i="1"/>
  <c r="AB16" i="1"/>
  <c r="AC15" i="1"/>
  <c r="AB15" i="1"/>
  <c r="AC14" i="1"/>
  <c r="AB14" i="1"/>
  <c r="AC12" i="1"/>
  <c r="AB12" i="1"/>
  <c r="AC11" i="1"/>
  <c r="AB11" i="1"/>
  <c r="AB10" i="1"/>
  <c r="AC9" i="1"/>
  <c r="O27" i="1"/>
  <c r="AB9" i="1"/>
  <c r="N27" i="1"/>
  <c r="AC8" i="1"/>
  <c r="AB8" i="1"/>
  <c r="AB7" i="1"/>
  <c r="AA27" i="1"/>
  <c r="Z27" i="1"/>
  <c r="AC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<sst xmlns="http://schemas.openxmlformats.org/spreadsheetml/2006/main" count="77" uniqueCount="32">
  <si>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</si>
  <si>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</si>
  <si>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</si>
  <si>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</si>
  <si>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</si>
  <si>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</si>
  <si>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</si>
  <si>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</si>
  <si>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</si>
  <si>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</si>
  <si>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</si>
  <si>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</si>
  <si>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</si>
  <si>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</si>
  <si>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</si>
  <si>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</si>
  <si>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</si>
  <si>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</si>
  <si>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</si>
  <si>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</si>
  <si>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</si>
  <si>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</si>
  <si>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</si>
  <si>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</si>
  <si>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</si>
  <si>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</si>
  <si>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</si>
  <si>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</si>
  <si>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</si>
  <si>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</si>
  <si>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阿蘇</t>
    <phoneticPr fontId="6"/>
  </si>
  <si>
    <t>南阿蘇村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</si>
</sst>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2">
    <cellStyle name="標準" xfId="0" builtinId="0"/>
    <cellStyle name="標準 4" xfId="1" xr:uid="{FFCFAF91-5B6A-4619-B98E-E42BB78FBF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0FF67-70F9-4E84-A7CD-41ADF1C1DE5F}">
  <sheetPr codeName="Sheet1"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D22" sqref="D22"/>
    </sheetView>
  </sheetViews>
  <sheetFormatPr defaultColWidth="9" defaultRowHeight="12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>
      <c r="C1" s="3"/>
      <c r="D1" s="3"/>
      <c r="E1" s="4"/>
      <c r="F1" s="3"/>
    </row>
    <row r="2" spans="1:29">
      <c r="A2" s="5" t="s">
        <v>0</v>
      </c>
      <c r="B2" s="6" t="s">
        <v>1</v>
      </c>
      <c r="C2" s="5" t="s">
        <v>2</v>
      </c>
    </row>
    <row r="3" spans="1:29" ht="14.25" customHeight="1">
      <c r="A3" s="5" t="s">
        <v>29</v>
      </c>
      <c r="B3" s="6" t="s">
        <v>30</v>
      </c>
      <c r="C3" s="5" t="s">
        <v>31</v>
      </c>
    </row>
    <row r="4" spans="1:29" s="10" customFormat="1" ht="17.45" customHeight="1">
      <c r="A4" s="8" t="s">
        <v>3</v>
      </c>
      <c r="B4" s="26" t="s">
        <v>4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  <c r="P4" s="29" t="s">
        <v>5</v>
      </c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0" t="s">
        <v>6</v>
      </c>
      <c r="AC4" s="30"/>
    </row>
    <row r="5" spans="1:29" s="10" customFormat="1" ht="17.45" customHeight="1">
      <c r="A5" s="8" t="s">
        <v>7</v>
      </c>
      <c r="B5" s="30" t="s">
        <v>8</v>
      </c>
      <c r="C5" s="30"/>
      <c r="D5" s="30" t="s">
        <v>9</v>
      </c>
      <c r="E5" s="30"/>
      <c r="F5" s="30" t="s">
        <v>10</v>
      </c>
      <c r="G5" s="30"/>
      <c r="H5" s="30" t="s">
        <v>11</v>
      </c>
      <c r="I5" s="30"/>
      <c r="J5" s="30" t="s">
        <v>12</v>
      </c>
      <c r="K5" s="30"/>
      <c r="L5" s="30" t="s">
        <v>13</v>
      </c>
      <c r="M5" s="30"/>
      <c r="N5" s="30" t="s">
        <v>14</v>
      </c>
      <c r="O5" s="30"/>
      <c r="P5" s="30" t="s">
        <v>10</v>
      </c>
      <c r="Q5" s="30"/>
      <c r="R5" s="30" t="s">
        <v>11</v>
      </c>
      <c r="S5" s="30"/>
      <c r="T5" s="30" t="s">
        <v>15</v>
      </c>
      <c r="U5" s="30"/>
      <c r="V5" s="30" t="s">
        <v>12</v>
      </c>
      <c r="W5" s="30"/>
      <c r="X5" s="30" t="s">
        <v>13</v>
      </c>
      <c r="Y5" s="30"/>
      <c r="Z5" s="30" t="s">
        <v>14</v>
      </c>
      <c r="AA5" s="30"/>
      <c r="AB5" s="30" t="s">
        <v>16</v>
      </c>
      <c r="AC5" s="30"/>
    </row>
    <row r="6" spans="1:29" s="10" customFormat="1" ht="17.45" customHeight="1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>
      <c r="A7" s="9">
        <v>1</v>
      </c>
      <c r="B7" s="13">
        <v>15.4</v>
      </c>
      <c r="C7" s="14">
        <v>0</v>
      </c>
      <c r="D7" s="13">
        <v>11.79</v>
      </c>
      <c r="E7" s="14">
        <v>0</v>
      </c>
      <c r="F7" s="13">
        <v>0</v>
      </c>
      <c r="G7" s="14">
        <v>0</v>
      </c>
      <c r="H7" s="13">
        <v>1.45</v>
      </c>
      <c r="I7" s="14">
        <v>0</v>
      </c>
      <c r="J7" s="13">
        <v>0</v>
      </c>
      <c r="K7" s="14">
        <v>0</v>
      </c>
      <c r="L7" s="13">
        <v>4.29</v>
      </c>
      <c r="M7" s="14">
        <v>0</v>
      </c>
      <c r="N7" s="13">
        <f>SUM(B7,D7,F7,H7,J7,L7)</f>
        <v>32.93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0.41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0.41</v>
      </c>
      <c r="AA7" s="14">
        <f>SUM(Q7,S7,U7,W7,Y7)</f>
        <v>0</v>
      </c>
      <c r="AB7" s="13">
        <f>SUM(Z7,N7)</f>
        <v>33.339999999999996</v>
      </c>
      <c r="AC7" s="14">
        <f>SUM(AA7,O7)</f>
        <v>0</v>
      </c>
    </row>
    <row r="8" spans="1:29" s="10" customFormat="1" ht="18" customHeight="1">
      <c r="A8" s="9">
        <v>2</v>
      </c>
      <c r="B8" s="13">
        <v>1.89</v>
      </c>
      <c r="C8" s="14">
        <v>0</v>
      </c>
      <c r="D8" s="13">
        <v>4.5599999999999996</v>
      </c>
      <c r="E8" s="14">
        <v>0</v>
      </c>
      <c r="F8" s="13">
        <v>0</v>
      </c>
      <c r="G8" s="14">
        <v>0</v>
      </c>
      <c r="H8" s="13">
        <v>2.31</v>
      </c>
      <c r="I8" s="14">
        <v>50</v>
      </c>
      <c r="J8" s="13">
        <v>0</v>
      </c>
      <c r="K8" s="14">
        <v>0</v>
      </c>
      <c r="L8" s="13">
        <v>10.88</v>
      </c>
      <c r="M8" s="14">
        <v>402</v>
      </c>
      <c r="N8" s="13">
        <f t="shared" ref="N8:O25" si="1">SUM(B8,D8,F8,H8,J8,L8)</f>
        <v>19.64</v>
      </c>
      <c r="O8" s="14">
        <f t="shared" si="1"/>
        <v>452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0.15</v>
      </c>
      <c r="Y8" s="14">
        <v>3</v>
      </c>
      <c r="Z8" s="13">
        <f t="shared" si="0"/>
        <v>0.15</v>
      </c>
      <c r="AA8" s="14">
        <f t="shared" si="0"/>
        <v>3</v>
      </c>
      <c r="AB8" s="13">
        <f t="shared" ref="AB8:AC26" si="2">SUM(Z8,N8)</f>
        <v>19.79</v>
      </c>
      <c r="AC8" s="14">
        <f t="shared" si="2"/>
        <v>455</v>
      </c>
    </row>
    <row r="9" spans="1:29" s="10" customFormat="1" ht="18" customHeight="1">
      <c r="A9" s="9">
        <v>3</v>
      </c>
      <c r="B9" s="13">
        <v>5.66</v>
      </c>
      <c r="C9" s="14">
        <v>199</v>
      </c>
      <c r="D9" s="13">
        <v>11.5</v>
      </c>
      <c r="E9" s="14">
        <v>333</v>
      </c>
      <c r="F9" s="13">
        <v>0</v>
      </c>
      <c r="G9" s="14">
        <v>0</v>
      </c>
      <c r="H9" s="13">
        <v>2.4</v>
      </c>
      <c r="I9" s="14">
        <v>332</v>
      </c>
      <c r="J9" s="13">
        <v>0.25</v>
      </c>
      <c r="K9" s="14">
        <v>9</v>
      </c>
      <c r="L9" s="13">
        <v>30.22</v>
      </c>
      <c r="M9" s="14">
        <v>1861</v>
      </c>
      <c r="N9" s="13">
        <f t="shared" si="1"/>
        <v>50.03</v>
      </c>
      <c r="O9" s="14">
        <f t="shared" si="1"/>
        <v>2734</v>
      </c>
      <c r="P9" s="13">
        <v>0</v>
      </c>
      <c r="Q9" s="14">
        <v>0</v>
      </c>
      <c r="R9" s="13">
        <v>0</v>
      </c>
      <c r="S9" s="14">
        <v>0</v>
      </c>
      <c r="T9" s="13">
        <v>3.87</v>
      </c>
      <c r="U9" s="14">
        <v>286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3.87</v>
      </c>
      <c r="AA9" s="14">
        <f t="shared" si="0"/>
        <v>286</v>
      </c>
      <c r="AB9" s="13">
        <f t="shared" si="2"/>
        <v>53.9</v>
      </c>
      <c r="AC9" s="14">
        <f t="shared" si="2"/>
        <v>3020</v>
      </c>
    </row>
    <row r="10" spans="1:29" s="10" customFormat="1" ht="18" customHeight="1">
      <c r="A10" s="9">
        <v>4</v>
      </c>
      <c r="B10" s="13">
        <v>3.92</v>
      </c>
      <c r="C10" s="14">
        <v>231</v>
      </c>
      <c r="D10" s="13">
        <v>21.42</v>
      </c>
      <c r="E10" s="14">
        <v>1641</v>
      </c>
      <c r="F10" s="13">
        <v>0</v>
      </c>
      <c r="G10" s="14">
        <v>0</v>
      </c>
      <c r="H10" s="13">
        <v>3.99</v>
      </c>
      <c r="I10" s="14">
        <v>642</v>
      </c>
      <c r="J10" s="13">
        <v>0</v>
      </c>
      <c r="K10" s="14">
        <v>0</v>
      </c>
      <c r="L10" s="13">
        <v>19.7</v>
      </c>
      <c r="M10" s="14">
        <v>1711</v>
      </c>
      <c r="N10" s="13">
        <f t="shared" si="1"/>
        <v>49.03</v>
      </c>
      <c r="O10" s="14">
        <f t="shared" si="1"/>
        <v>4225</v>
      </c>
      <c r="P10" s="13">
        <v>0</v>
      </c>
      <c r="Q10" s="14">
        <v>0</v>
      </c>
      <c r="R10" s="13">
        <v>1.1000000000000001</v>
      </c>
      <c r="S10" s="14">
        <v>183</v>
      </c>
      <c r="T10" s="13">
        <v>5.62</v>
      </c>
      <c r="U10" s="14">
        <v>499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6.7200000000000006</v>
      </c>
      <c r="AA10" s="14">
        <f t="shared" si="0"/>
        <v>682</v>
      </c>
      <c r="AB10" s="13">
        <f t="shared" si="2"/>
        <v>55.75</v>
      </c>
      <c r="AC10" s="14">
        <f t="shared" si="2"/>
        <v>4907</v>
      </c>
    </row>
    <row r="11" spans="1:29" s="10" customFormat="1" ht="18" customHeight="1">
      <c r="A11" s="9">
        <v>5</v>
      </c>
      <c r="B11" s="13">
        <v>3</v>
      </c>
      <c r="C11" s="14">
        <v>395</v>
      </c>
      <c r="D11" s="13">
        <v>42.17</v>
      </c>
      <c r="E11" s="14">
        <v>4807</v>
      </c>
      <c r="F11" s="13">
        <v>0</v>
      </c>
      <c r="G11" s="14">
        <v>0</v>
      </c>
      <c r="H11" s="13">
        <v>0.55000000000000004</v>
      </c>
      <c r="I11" s="14">
        <v>100</v>
      </c>
      <c r="J11" s="13">
        <v>0</v>
      </c>
      <c r="K11" s="14">
        <v>0</v>
      </c>
      <c r="L11" s="13">
        <v>7.98</v>
      </c>
      <c r="M11" s="14">
        <v>889</v>
      </c>
      <c r="N11" s="13">
        <f t="shared" si="1"/>
        <v>53.7</v>
      </c>
      <c r="O11" s="14">
        <f t="shared" si="1"/>
        <v>6191</v>
      </c>
      <c r="P11" s="13">
        <v>0</v>
      </c>
      <c r="Q11" s="14">
        <v>0</v>
      </c>
      <c r="R11" s="13">
        <v>0.45</v>
      </c>
      <c r="S11" s="14">
        <v>79</v>
      </c>
      <c r="T11" s="13">
        <v>8.33</v>
      </c>
      <c r="U11" s="14">
        <v>1005</v>
      </c>
      <c r="V11" s="13">
        <v>0</v>
      </c>
      <c r="W11" s="14">
        <v>0</v>
      </c>
      <c r="X11" s="13">
        <v>0.37</v>
      </c>
      <c r="Y11" s="14">
        <v>41</v>
      </c>
      <c r="Z11" s="13">
        <f t="shared" ref="Z11:AA26" si="3">SUM(P11,R11,T11,V11,X11)</f>
        <v>9.1499999999999986</v>
      </c>
      <c r="AA11" s="14">
        <f t="shared" si="0"/>
        <v>1125</v>
      </c>
      <c r="AB11" s="13">
        <f t="shared" si="2"/>
        <v>62.85</v>
      </c>
      <c r="AC11" s="14">
        <f t="shared" si="2"/>
        <v>7316</v>
      </c>
    </row>
    <row r="12" spans="1:29" s="10" customFormat="1" ht="18" customHeight="1">
      <c r="A12" s="9">
        <v>6</v>
      </c>
      <c r="B12" s="13">
        <v>2.72</v>
      </c>
      <c r="C12" s="14">
        <v>464</v>
      </c>
      <c r="D12" s="13">
        <v>17.21</v>
      </c>
      <c r="E12" s="14">
        <v>2747</v>
      </c>
      <c r="F12" s="13">
        <v>0</v>
      </c>
      <c r="G12" s="14">
        <v>0</v>
      </c>
      <c r="H12" s="13">
        <v>2.72</v>
      </c>
      <c r="I12" s="14">
        <v>542</v>
      </c>
      <c r="J12" s="13">
        <v>0.04</v>
      </c>
      <c r="K12" s="14">
        <v>5</v>
      </c>
      <c r="L12" s="13">
        <v>0.05</v>
      </c>
      <c r="M12" s="14">
        <v>7</v>
      </c>
      <c r="N12" s="13">
        <f t="shared" si="1"/>
        <v>22.74</v>
      </c>
      <c r="O12" s="14">
        <f t="shared" si="1"/>
        <v>3765</v>
      </c>
      <c r="P12" s="13">
        <v>0</v>
      </c>
      <c r="Q12" s="14">
        <v>0</v>
      </c>
      <c r="R12" s="13">
        <v>0.55000000000000004</v>
      </c>
      <c r="S12" s="14">
        <v>110</v>
      </c>
      <c r="T12" s="13">
        <v>7.1</v>
      </c>
      <c r="U12" s="14">
        <v>849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7.6499999999999995</v>
      </c>
      <c r="AA12" s="14">
        <f t="shared" si="0"/>
        <v>959</v>
      </c>
      <c r="AB12" s="13">
        <f t="shared" si="2"/>
        <v>30.389999999999997</v>
      </c>
      <c r="AC12" s="14">
        <f t="shared" si="2"/>
        <v>4724</v>
      </c>
    </row>
    <row r="13" spans="1:29" s="10" customFormat="1" ht="18" customHeight="1">
      <c r="A13" s="9">
        <v>7</v>
      </c>
      <c r="B13" s="13">
        <v>3.84</v>
      </c>
      <c r="C13" s="14">
        <v>967</v>
      </c>
      <c r="D13" s="13">
        <v>109.51</v>
      </c>
      <c r="E13" s="14">
        <v>26852</v>
      </c>
      <c r="F13" s="13">
        <v>0</v>
      </c>
      <c r="G13" s="14">
        <v>0</v>
      </c>
      <c r="H13" s="13">
        <v>2.76</v>
      </c>
      <c r="I13" s="14">
        <v>580</v>
      </c>
      <c r="J13" s="13">
        <v>0</v>
      </c>
      <c r="K13" s="14">
        <v>0</v>
      </c>
      <c r="L13" s="13">
        <v>29.31</v>
      </c>
      <c r="M13" s="14">
        <v>4784</v>
      </c>
      <c r="N13" s="13">
        <f t="shared" si="1"/>
        <v>145.42000000000002</v>
      </c>
      <c r="O13" s="14">
        <f t="shared" si="1"/>
        <v>33183</v>
      </c>
      <c r="P13" s="13">
        <v>0</v>
      </c>
      <c r="Q13" s="14">
        <v>0</v>
      </c>
      <c r="R13" s="13">
        <v>0.32</v>
      </c>
      <c r="S13" s="14">
        <v>68</v>
      </c>
      <c r="T13" s="13">
        <v>0.9</v>
      </c>
      <c r="U13" s="14">
        <v>141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1.22</v>
      </c>
      <c r="AA13" s="14">
        <f t="shared" si="0"/>
        <v>209</v>
      </c>
      <c r="AB13" s="13">
        <f t="shared" si="2"/>
        <v>146.64000000000001</v>
      </c>
      <c r="AC13" s="14">
        <f t="shared" si="2"/>
        <v>33392</v>
      </c>
    </row>
    <row r="14" spans="1:29" s="10" customFormat="1" ht="18" customHeight="1">
      <c r="A14" s="9">
        <v>8</v>
      </c>
      <c r="B14" s="13">
        <v>18.420000000000002</v>
      </c>
      <c r="C14" s="14">
        <v>3016</v>
      </c>
      <c r="D14" s="13">
        <v>53.08</v>
      </c>
      <c r="E14" s="14">
        <v>15550</v>
      </c>
      <c r="F14" s="13">
        <v>0</v>
      </c>
      <c r="G14" s="14">
        <v>0</v>
      </c>
      <c r="H14" s="13">
        <v>6.76</v>
      </c>
      <c r="I14" s="14">
        <v>1475</v>
      </c>
      <c r="J14" s="13">
        <v>0</v>
      </c>
      <c r="K14" s="14">
        <v>0</v>
      </c>
      <c r="L14" s="13">
        <v>6.33</v>
      </c>
      <c r="M14" s="14">
        <v>784</v>
      </c>
      <c r="N14" s="13">
        <f t="shared" si="1"/>
        <v>84.59</v>
      </c>
      <c r="O14" s="14">
        <f t="shared" si="1"/>
        <v>20825</v>
      </c>
      <c r="P14" s="13">
        <v>0</v>
      </c>
      <c r="Q14" s="14">
        <v>0</v>
      </c>
      <c r="R14" s="13">
        <v>10.64</v>
      </c>
      <c r="S14" s="14">
        <v>2311</v>
      </c>
      <c r="T14" s="13">
        <v>0</v>
      </c>
      <c r="U14" s="14">
        <v>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10.64</v>
      </c>
      <c r="AA14" s="14">
        <f t="shared" si="0"/>
        <v>2311</v>
      </c>
      <c r="AB14" s="13">
        <f t="shared" si="2"/>
        <v>95.23</v>
      </c>
      <c r="AC14" s="14">
        <f t="shared" si="2"/>
        <v>23136</v>
      </c>
    </row>
    <row r="15" spans="1:29" s="10" customFormat="1" ht="18" customHeight="1">
      <c r="A15" s="9">
        <v>9</v>
      </c>
      <c r="B15" s="13">
        <v>18.739999999999998</v>
      </c>
      <c r="C15" s="14">
        <v>7172</v>
      </c>
      <c r="D15" s="13">
        <v>47.02</v>
      </c>
      <c r="E15" s="14">
        <v>16275</v>
      </c>
      <c r="F15" s="13">
        <v>1.66</v>
      </c>
      <c r="G15" s="14">
        <v>269</v>
      </c>
      <c r="H15" s="13">
        <v>7.53</v>
      </c>
      <c r="I15" s="14">
        <v>1720</v>
      </c>
      <c r="J15" s="13">
        <v>0</v>
      </c>
      <c r="K15" s="14">
        <v>0</v>
      </c>
      <c r="L15" s="13">
        <v>5.17</v>
      </c>
      <c r="M15" s="14">
        <v>770</v>
      </c>
      <c r="N15" s="13">
        <f t="shared" si="1"/>
        <v>80.12</v>
      </c>
      <c r="O15" s="14">
        <f t="shared" si="1"/>
        <v>26206</v>
      </c>
      <c r="P15" s="13">
        <v>0</v>
      </c>
      <c r="Q15" s="14">
        <v>0</v>
      </c>
      <c r="R15" s="13">
        <v>9.1199999999999992</v>
      </c>
      <c r="S15" s="14">
        <v>2069</v>
      </c>
      <c r="T15" s="13">
        <v>3.71</v>
      </c>
      <c r="U15" s="14">
        <v>710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12.829999999999998</v>
      </c>
      <c r="AA15" s="14">
        <f t="shared" si="0"/>
        <v>2779</v>
      </c>
      <c r="AB15" s="13">
        <f t="shared" si="2"/>
        <v>92.95</v>
      </c>
      <c r="AC15" s="14">
        <f t="shared" si="2"/>
        <v>28985</v>
      </c>
    </row>
    <row r="16" spans="1:29" s="10" customFormat="1" ht="18" customHeight="1">
      <c r="A16" s="9">
        <v>10</v>
      </c>
      <c r="B16" s="13">
        <v>64.59</v>
      </c>
      <c r="C16" s="14">
        <v>27133</v>
      </c>
      <c r="D16" s="13">
        <v>68.14</v>
      </c>
      <c r="E16" s="14">
        <v>25578</v>
      </c>
      <c r="F16" s="13">
        <v>0</v>
      </c>
      <c r="G16" s="14">
        <v>0</v>
      </c>
      <c r="H16" s="13">
        <v>34.119999999999997</v>
      </c>
      <c r="I16" s="14">
        <v>8205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166.85000000000002</v>
      </c>
      <c r="O16" s="14">
        <f t="shared" si="1"/>
        <v>60916</v>
      </c>
      <c r="P16" s="13">
        <v>0</v>
      </c>
      <c r="Q16" s="14">
        <v>0</v>
      </c>
      <c r="R16" s="13">
        <v>5.92</v>
      </c>
      <c r="S16" s="14">
        <v>1415</v>
      </c>
      <c r="T16" s="13">
        <v>2.4300000000000002</v>
      </c>
      <c r="U16" s="14">
        <v>492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8.35</v>
      </c>
      <c r="AA16" s="14">
        <f t="shared" si="0"/>
        <v>1907</v>
      </c>
      <c r="AB16" s="13">
        <f t="shared" si="2"/>
        <v>175.20000000000002</v>
      </c>
      <c r="AC16" s="14">
        <f t="shared" si="2"/>
        <v>62823</v>
      </c>
    </row>
    <row r="17" spans="1:29" s="10" customFormat="1" ht="18" customHeight="1">
      <c r="A17" s="9">
        <v>11</v>
      </c>
      <c r="B17" s="13">
        <v>147.01</v>
      </c>
      <c r="C17" s="14">
        <v>66224</v>
      </c>
      <c r="D17" s="13">
        <v>123.86</v>
      </c>
      <c r="E17" s="14">
        <v>50675</v>
      </c>
      <c r="F17" s="13">
        <v>0.49</v>
      </c>
      <c r="G17" s="14">
        <v>136</v>
      </c>
      <c r="H17" s="13">
        <v>24.68</v>
      </c>
      <c r="I17" s="14">
        <v>6118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296.04000000000002</v>
      </c>
      <c r="O17" s="14">
        <f t="shared" si="1"/>
        <v>123153</v>
      </c>
      <c r="P17" s="13">
        <v>0.08</v>
      </c>
      <c r="Q17" s="14">
        <v>22</v>
      </c>
      <c r="R17" s="13">
        <v>37.11</v>
      </c>
      <c r="S17" s="14">
        <v>8298</v>
      </c>
      <c r="T17" s="13">
        <v>4.7300000000000004</v>
      </c>
      <c r="U17" s="14">
        <v>946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41.92</v>
      </c>
      <c r="AA17" s="14">
        <f t="shared" si="0"/>
        <v>9266</v>
      </c>
      <c r="AB17" s="13">
        <f t="shared" si="2"/>
        <v>337.96000000000004</v>
      </c>
      <c r="AC17" s="14">
        <f t="shared" si="2"/>
        <v>132419</v>
      </c>
    </row>
    <row r="18" spans="1:29" s="10" customFormat="1" ht="18" customHeight="1">
      <c r="A18" s="9">
        <v>12</v>
      </c>
      <c r="B18" s="13">
        <v>276.93</v>
      </c>
      <c r="C18" s="14">
        <v>135694</v>
      </c>
      <c r="D18" s="13">
        <v>232.24</v>
      </c>
      <c r="E18" s="14">
        <v>97930</v>
      </c>
      <c r="F18" s="13">
        <v>9.9</v>
      </c>
      <c r="G18" s="14">
        <v>2940</v>
      </c>
      <c r="H18" s="13">
        <v>2.2799999999999998</v>
      </c>
      <c r="I18" s="14">
        <v>437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521.35</v>
      </c>
      <c r="O18" s="14">
        <f t="shared" si="1"/>
        <v>237001</v>
      </c>
      <c r="P18" s="13">
        <v>10.02</v>
      </c>
      <c r="Q18" s="14">
        <v>2976</v>
      </c>
      <c r="R18" s="13">
        <v>42.4</v>
      </c>
      <c r="S18" s="14">
        <v>8841</v>
      </c>
      <c r="T18" s="13">
        <v>39.9</v>
      </c>
      <c r="U18" s="14">
        <v>8448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92.32</v>
      </c>
      <c r="AA18" s="14">
        <f t="shared" si="0"/>
        <v>20265</v>
      </c>
      <c r="AB18" s="13">
        <f t="shared" si="2"/>
        <v>613.67000000000007</v>
      </c>
      <c r="AC18" s="14">
        <f t="shared" si="2"/>
        <v>257266</v>
      </c>
    </row>
    <row r="19" spans="1:29" s="10" customFormat="1" ht="18" customHeight="1">
      <c r="A19" s="9">
        <v>13</v>
      </c>
      <c r="B19" s="13">
        <v>451.51</v>
      </c>
      <c r="C19" s="14">
        <v>227933</v>
      </c>
      <c r="D19" s="13">
        <v>169.54</v>
      </c>
      <c r="E19" s="14">
        <v>76999</v>
      </c>
      <c r="F19" s="13">
        <v>11.65</v>
      </c>
      <c r="G19" s="14">
        <v>3170</v>
      </c>
      <c r="H19" s="13">
        <v>0.75</v>
      </c>
      <c r="I19" s="14">
        <v>177</v>
      </c>
      <c r="J19" s="13">
        <v>0</v>
      </c>
      <c r="K19" s="14">
        <v>0</v>
      </c>
      <c r="L19" s="13">
        <v>0.59</v>
      </c>
      <c r="M19" s="14">
        <v>135</v>
      </c>
      <c r="N19" s="13">
        <f t="shared" si="1"/>
        <v>634.04</v>
      </c>
      <c r="O19" s="14">
        <f t="shared" si="1"/>
        <v>308414</v>
      </c>
      <c r="P19" s="13">
        <v>5.25</v>
      </c>
      <c r="Q19" s="14">
        <v>1638</v>
      </c>
      <c r="R19" s="13">
        <v>61.45</v>
      </c>
      <c r="S19" s="14">
        <v>13724</v>
      </c>
      <c r="T19" s="13">
        <v>61.88</v>
      </c>
      <c r="U19" s="14">
        <v>12501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128.58000000000001</v>
      </c>
      <c r="AA19" s="14">
        <f t="shared" si="0"/>
        <v>27863</v>
      </c>
      <c r="AB19" s="13">
        <f t="shared" si="2"/>
        <v>762.62</v>
      </c>
      <c r="AC19" s="14">
        <f t="shared" si="2"/>
        <v>336277</v>
      </c>
    </row>
    <row r="20" spans="1:29" s="10" customFormat="1" ht="18" customHeight="1">
      <c r="A20" s="9">
        <v>14</v>
      </c>
      <c r="B20" s="13">
        <v>644.32000000000005</v>
      </c>
      <c r="C20" s="14">
        <v>399123</v>
      </c>
      <c r="D20" s="13">
        <v>90.36</v>
      </c>
      <c r="E20" s="14">
        <v>43103</v>
      </c>
      <c r="F20" s="13">
        <v>11.19</v>
      </c>
      <c r="G20" s="14">
        <v>3647</v>
      </c>
      <c r="H20" s="13">
        <v>0</v>
      </c>
      <c r="I20" s="14">
        <v>0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745.87000000000012</v>
      </c>
      <c r="O20" s="14">
        <f t="shared" si="1"/>
        <v>445873</v>
      </c>
      <c r="P20" s="13">
        <v>4.6500000000000004</v>
      </c>
      <c r="Q20" s="14">
        <v>1521</v>
      </c>
      <c r="R20" s="13">
        <v>31.54</v>
      </c>
      <c r="S20" s="14">
        <v>6312</v>
      </c>
      <c r="T20" s="13">
        <v>105.7</v>
      </c>
      <c r="U20" s="14">
        <v>23756</v>
      </c>
      <c r="V20" s="13">
        <v>0</v>
      </c>
      <c r="W20" s="14">
        <v>0</v>
      </c>
      <c r="X20" s="13">
        <v>0.55000000000000004</v>
      </c>
      <c r="Y20" s="14">
        <v>129</v>
      </c>
      <c r="Z20" s="13">
        <f t="shared" si="3"/>
        <v>142.44</v>
      </c>
      <c r="AA20" s="14">
        <f t="shared" si="0"/>
        <v>31718</v>
      </c>
      <c r="AB20" s="13">
        <f t="shared" si="2"/>
        <v>888.31000000000017</v>
      </c>
      <c r="AC20" s="14">
        <f t="shared" si="2"/>
        <v>477591</v>
      </c>
    </row>
    <row r="21" spans="1:29" s="10" customFormat="1" ht="18" customHeight="1">
      <c r="A21" s="9">
        <v>15</v>
      </c>
      <c r="B21" s="13">
        <v>298</v>
      </c>
      <c r="C21" s="14">
        <v>190463</v>
      </c>
      <c r="D21" s="13">
        <v>27.57</v>
      </c>
      <c r="E21" s="14">
        <v>13638</v>
      </c>
      <c r="F21" s="13">
        <v>2.68</v>
      </c>
      <c r="G21" s="14">
        <v>914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328.25</v>
      </c>
      <c r="O21" s="14">
        <f t="shared" si="1"/>
        <v>205015</v>
      </c>
      <c r="P21" s="13">
        <v>1.52</v>
      </c>
      <c r="Q21" s="14">
        <v>520</v>
      </c>
      <c r="R21" s="13">
        <v>7.6</v>
      </c>
      <c r="S21" s="14">
        <v>2118</v>
      </c>
      <c r="T21" s="13">
        <v>104.78</v>
      </c>
      <c r="U21" s="14">
        <v>24020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113.9</v>
      </c>
      <c r="AA21" s="14">
        <f t="shared" si="0"/>
        <v>26658</v>
      </c>
      <c r="AB21" s="13">
        <f t="shared" si="2"/>
        <v>442.15</v>
      </c>
      <c r="AC21" s="14">
        <f t="shared" si="2"/>
        <v>231673</v>
      </c>
    </row>
    <row r="22" spans="1:29" s="10" customFormat="1" ht="18" customHeight="1">
      <c r="A22" s="9">
        <v>16</v>
      </c>
      <c r="B22" s="13">
        <v>120.14</v>
      </c>
      <c r="C22" s="14">
        <v>78930</v>
      </c>
      <c r="D22" s="13">
        <v>10.64</v>
      </c>
      <c r="E22" s="14">
        <v>5373</v>
      </c>
      <c r="F22" s="13">
        <v>1.32</v>
      </c>
      <c r="G22" s="14">
        <v>471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132.1</v>
      </c>
      <c r="O22" s="14">
        <f t="shared" si="1"/>
        <v>84774</v>
      </c>
      <c r="P22" s="13">
        <v>1.24</v>
      </c>
      <c r="Q22" s="14">
        <v>443</v>
      </c>
      <c r="R22" s="13">
        <v>6.72</v>
      </c>
      <c r="S22" s="14">
        <v>1592</v>
      </c>
      <c r="T22" s="13">
        <v>120.14</v>
      </c>
      <c r="U22" s="14">
        <v>29139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128.1</v>
      </c>
      <c r="AA22" s="14">
        <f t="shared" si="0"/>
        <v>31174</v>
      </c>
      <c r="AB22" s="13">
        <f t="shared" si="2"/>
        <v>260.2</v>
      </c>
      <c r="AC22" s="14">
        <f t="shared" si="2"/>
        <v>115948</v>
      </c>
    </row>
    <row r="23" spans="1:29" s="10" customFormat="1" ht="18" customHeight="1">
      <c r="A23" s="9">
        <v>17</v>
      </c>
      <c r="B23" s="13">
        <v>68.430000000000007</v>
      </c>
      <c r="C23" s="14">
        <v>45273</v>
      </c>
      <c r="D23" s="13">
        <v>17.579999999999998</v>
      </c>
      <c r="E23" s="14">
        <v>9269</v>
      </c>
      <c r="F23" s="13">
        <v>0.25</v>
      </c>
      <c r="G23" s="14">
        <v>92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86.26</v>
      </c>
      <c r="O23" s="14">
        <f t="shared" si="1"/>
        <v>54634</v>
      </c>
      <c r="P23" s="13">
        <v>0.51</v>
      </c>
      <c r="Q23" s="14">
        <v>187</v>
      </c>
      <c r="R23" s="13">
        <v>1.25</v>
      </c>
      <c r="S23" s="14">
        <v>365</v>
      </c>
      <c r="T23" s="13">
        <v>45.16</v>
      </c>
      <c r="U23" s="14">
        <v>11185</v>
      </c>
      <c r="V23" s="13">
        <v>0</v>
      </c>
      <c r="W23" s="14">
        <v>0</v>
      </c>
      <c r="X23" s="13">
        <v>0.25</v>
      </c>
      <c r="Y23" s="14">
        <v>62</v>
      </c>
      <c r="Z23" s="13">
        <f t="shared" si="3"/>
        <v>47.169999999999995</v>
      </c>
      <c r="AA23" s="14">
        <f t="shared" si="3"/>
        <v>11799</v>
      </c>
      <c r="AB23" s="13">
        <f t="shared" si="2"/>
        <v>133.43</v>
      </c>
      <c r="AC23" s="14">
        <f t="shared" si="2"/>
        <v>66433</v>
      </c>
    </row>
    <row r="24" spans="1:29" s="10" customFormat="1" ht="18" customHeight="1">
      <c r="A24" s="9">
        <v>18</v>
      </c>
      <c r="B24" s="13">
        <v>46.28</v>
      </c>
      <c r="C24" s="14">
        <v>31010</v>
      </c>
      <c r="D24" s="13">
        <v>9.7899999999999991</v>
      </c>
      <c r="E24" s="14">
        <v>5253</v>
      </c>
      <c r="F24" s="13">
        <v>1.52</v>
      </c>
      <c r="G24" s="14">
        <v>511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57.59</v>
      </c>
      <c r="O24" s="14">
        <f t="shared" si="1"/>
        <v>36774</v>
      </c>
      <c r="P24" s="13">
        <v>0.25</v>
      </c>
      <c r="Q24" s="14">
        <v>94</v>
      </c>
      <c r="R24" s="13">
        <v>4.34</v>
      </c>
      <c r="S24" s="14">
        <v>1193</v>
      </c>
      <c r="T24" s="13">
        <v>287.08999999999997</v>
      </c>
      <c r="U24" s="14">
        <v>72707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291.67999999999995</v>
      </c>
      <c r="AA24" s="14">
        <f t="shared" si="3"/>
        <v>73994</v>
      </c>
      <c r="AB24" s="13">
        <f t="shared" si="2"/>
        <v>349.27</v>
      </c>
      <c r="AC24" s="14">
        <f t="shared" si="2"/>
        <v>110768</v>
      </c>
    </row>
    <row r="25" spans="1:29" s="10" customFormat="1" ht="18" customHeight="1">
      <c r="A25" s="9">
        <v>19</v>
      </c>
      <c r="B25" s="13">
        <v>30.6</v>
      </c>
      <c r="C25" s="14">
        <v>20337</v>
      </c>
      <c r="D25" s="13">
        <v>12.36</v>
      </c>
      <c r="E25" s="14">
        <v>6697</v>
      </c>
      <c r="F25" s="13">
        <v>1.03</v>
      </c>
      <c r="G25" s="14">
        <v>235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43.99</v>
      </c>
      <c r="O25" s="14">
        <f t="shared" si="1"/>
        <v>27269</v>
      </c>
      <c r="P25" s="13">
        <v>0</v>
      </c>
      <c r="Q25" s="14">
        <v>0</v>
      </c>
      <c r="R25" s="13">
        <v>0.03</v>
      </c>
      <c r="S25" s="14">
        <v>9</v>
      </c>
      <c r="T25" s="13">
        <v>101.29</v>
      </c>
      <c r="U25" s="14">
        <v>25794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101.32000000000001</v>
      </c>
      <c r="AA25" s="14">
        <f t="shared" si="3"/>
        <v>25803</v>
      </c>
      <c r="AB25" s="13">
        <f t="shared" si="2"/>
        <v>145.31</v>
      </c>
      <c r="AC25" s="14">
        <f t="shared" si="2"/>
        <v>53072</v>
      </c>
    </row>
    <row r="26" spans="1:29" s="10" customFormat="1" ht="18" customHeight="1" thickBot="1">
      <c r="A26" s="15" t="s">
        <v>20</v>
      </c>
      <c r="B26" s="16">
        <v>44.85</v>
      </c>
      <c r="C26" s="17">
        <v>30662</v>
      </c>
      <c r="D26" s="16">
        <v>20.82</v>
      </c>
      <c r="E26" s="17">
        <v>11337</v>
      </c>
      <c r="F26" s="16">
        <v>1.9</v>
      </c>
      <c r="G26" s="17">
        <v>755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67.570000000000007</v>
      </c>
      <c r="O26" s="17">
        <f>SUM(C26,E26,G26,I26,K26,M26)</f>
        <v>42754</v>
      </c>
      <c r="P26" s="16">
        <v>0.48</v>
      </c>
      <c r="Q26" s="17">
        <v>191</v>
      </c>
      <c r="R26" s="16">
        <v>0</v>
      </c>
      <c r="S26" s="17">
        <v>0</v>
      </c>
      <c r="T26" s="16">
        <v>107.01</v>
      </c>
      <c r="U26" s="17">
        <v>28114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107.49000000000001</v>
      </c>
      <c r="AA26" s="17">
        <f t="shared" si="3"/>
        <v>28305</v>
      </c>
      <c r="AB26" s="16">
        <f t="shared" si="2"/>
        <v>175.06</v>
      </c>
      <c r="AC26" s="17">
        <f t="shared" si="2"/>
        <v>71059</v>
      </c>
    </row>
    <row r="27" spans="1:29" s="10" customFormat="1" ht="18" customHeight="1" thickTop="1">
      <c r="A27" s="18" t="s">
        <v>16</v>
      </c>
      <c r="B27" s="19">
        <f t="shared" ref="B27:AC27" si="4">SUM(B7:B26)</f>
        <v>2266.25</v>
      </c>
      <c r="C27" s="20">
        <f t="shared" si="4"/>
        <v>1265226</v>
      </c>
      <c r="D27" s="19">
        <f t="shared" si="4"/>
        <v>1101.1599999999999</v>
      </c>
      <c r="E27" s="20">
        <f t="shared" si="4"/>
        <v>414057</v>
      </c>
      <c r="F27" s="19">
        <f t="shared" si="4"/>
        <v>43.59</v>
      </c>
      <c r="G27" s="20">
        <f t="shared" si="4"/>
        <v>13140</v>
      </c>
      <c r="H27" s="19">
        <f t="shared" si="4"/>
        <v>92.300000000000011</v>
      </c>
      <c r="I27" s="20">
        <f t="shared" si="4"/>
        <v>20378</v>
      </c>
      <c r="J27" s="19">
        <f t="shared" si="4"/>
        <v>0.28999999999999998</v>
      </c>
      <c r="K27" s="20">
        <f t="shared" si="4"/>
        <v>14</v>
      </c>
      <c r="L27" s="19">
        <f t="shared" si="4"/>
        <v>114.52000000000001</v>
      </c>
      <c r="M27" s="20">
        <f t="shared" si="4"/>
        <v>11343</v>
      </c>
      <c r="N27" s="19">
        <f t="shared" si="4"/>
        <v>3618.1100000000006</v>
      </c>
      <c r="O27" s="21">
        <f t="shared" si="4"/>
        <v>1724158</v>
      </c>
      <c r="P27" s="19">
        <f t="shared" si="4"/>
        <v>24</v>
      </c>
      <c r="Q27" s="20">
        <f t="shared" si="4"/>
        <v>7592</v>
      </c>
      <c r="R27" s="19">
        <f t="shared" si="4"/>
        <v>220.54</v>
      </c>
      <c r="S27" s="20">
        <f t="shared" si="4"/>
        <v>48687</v>
      </c>
      <c r="T27" s="19">
        <f t="shared" si="4"/>
        <v>1010.05</v>
      </c>
      <c r="U27" s="20">
        <f t="shared" si="4"/>
        <v>240592</v>
      </c>
      <c r="V27" s="19">
        <f t="shared" si="4"/>
        <v>0</v>
      </c>
      <c r="W27" s="20">
        <f t="shared" si="4"/>
        <v>0</v>
      </c>
      <c r="X27" s="19">
        <f t="shared" si="4"/>
        <v>1.32</v>
      </c>
      <c r="Y27" s="20">
        <f t="shared" si="4"/>
        <v>235</v>
      </c>
      <c r="Z27" s="19">
        <f t="shared" si="4"/>
        <v>1255.9099999999999</v>
      </c>
      <c r="AA27" s="21">
        <f t="shared" si="4"/>
        <v>297106</v>
      </c>
      <c r="AB27" s="19">
        <f t="shared" si="4"/>
        <v>4874.0200000000004</v>
      </c>
      <c r="AC27" s="20">
        <f t="shared" si="4"/>
        <v>2021264</v>
      </c>
    </row>
    <row r="28" spans="1:29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>
      <c r="P29" s="30" t="s">
        <v>21</v>
      </c>
      <c r="Q29" s="30"/>
      <c r="R29" s="30" t="s">
        <v>22</v>
      </c>
      <c r="S29" s="30"/>
      <c r="T29" s="30" t="s">
        <v>23</v>
      </c>
      <c r="U29" s="30"/>
      <c r="V29" s="30" t="s">
        <v>24</v>
      </c>
      <c r="W29" s="30"/>
      <c r="X29" s="30" t="s">
        <v>25</v>
      </c>
      <c r="Y29" s="30"/>
      <c r="Z29" s="30" t="s">
        <v>26</v>
      </c>
      <c r="AA29" s="30"/>
      <c r="AB29" s="30" t="s">
        <v>27</v>
      </c>
      <c r="AC29" s="30"/>
    </row>
    <row r="30" spans="1:29" ht="16.899999999999999" customHeight="1" thickBot="1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10.82</v>
      </c>
      <c r="Q31" s="24"/>
      <c r="R31" s="19">
        <v>1181.48</v>
      </c>
      <c r="S31" s="24"/>
      <c r="T31" s="19">
        <v>536.67999999999995</v>
      </c>
      <c r="U31" s="24"/>
      <c r="V31" s="19">
        <v>172.89</v>
      </c>
      <c r="W31" s="20">
        <v>115146</v>
      </c>
      <c r="X31" s="19">
        <v>0</v>
      </c>
      <c r="Y31" s="24"/>
      <c r="Z31" s="19">
        <v>0</v>
      </c>
      <c r="AA31" s="24"/>
      <c r="AB31" s="19">
        <f>SUM(AB27,R31,T31,V31,X31,Z31,P31)</f>
        <v>6775.89</v>
      </c>
      <c r="AC31" s="25">
        <f>AC27</f>
        <v>2021264</v>
      </c>
    </row>
  </sheetData>
  <mergeCells count="24">
    <mergeCell ref="Z29:AA29"/>
    <mergeCell ref="AB29:AC29"/>
    <mergeCell ref="P5:Q5"/>
    <mergeCell ref="R5:S5"/>
    <mergeCell ref="T5:U5"/>
    <mergeCell ref="V5:W5"/>
    <mergeCell ref="X5:Y5"/>
    <mergeCell ref="Z5:AA5"/>
    <mergeCell ref="P29:Q29"/>
    <mergeCell ref="R29:S29"/>
    <mergeCell ref="T29:U29"/>
    <mergeCell ref="V29:W29"/>
    <mergeCell ref="X29:Y29"/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南阿蘇村</vt:lpstr>
      <vt:lpstr>南阿蘇村!Print_Titles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52100242</cp:lastModifiedBy>
  <dcterms:created xsi:type="dcterms:W3CDTF">2025-09-08T09:23:29Z</dcterms:created>
  <dcterms:modified xsi:type="dcterms:W3CDTF">2025-10-08T05:15:31Z</dcterms:modified>
</cp:coreProperties>
</file>