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23GE0081\oa室\森林クラウドデータ\2026年（R8）\小班R08_資源構成表\市町村別\"/>
    </mc:Choice>
  </mc:AlternateContent>
  <xr:revisionPtr revIDLastSave="0" documentId="13_ncr:1_{F5AB601E-59CD-4F8E-A56C-895FBEB5B72B}" xr6:coauthVersionLast="47" xr6:coauthVersionMax="47" xr10:uidLastSave="{00000000-0000-0000-0000-000000000000}"/>
  <bookViews>
    <workbookView xWindow="-120" yWindow="-120" windowWidth="29040" windowHeight="15720" xr2:uid="{FC809CE9-F677-4A65-94DB-00D8D6604321}"/>
  </bookViews>
  <sheets>
    <sheet name="南関町" sheetId="1" r:id="rId1"/>
  </sheets>
  <definedNames>
    <definedName name="_xlnm.Print_Titles" localSheetId="0">南関町!$A:$A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B10" i="1"/>
  <c r="AA27" i="1"/>
  <c r="Z27" i="1"/>
  <c r="AC25" i="1"/>
  <c r="AB25" i="1"/>
  <c r="AB22" i="1"/>
  <c r="AC9" i="1"/>
  <c r="AC24" i="1"/>
  <c r="AB24" i="1"/>
  <c r="AC23" i="1"/>
  <c r="AB23" i="1"/>
  <c r="AC22" i="1"/>
  <c r="AC21" i="1"/>
  <c r="AB21" i="1"/>
  <c r="AC20" i="1"/>
  <c r="AB20" i="1"/>
  <c r="AC19" i="1"/>
  <c r="AB19" i="1"/>
  <c r="AC18" i="1"/>
  <c r="AB18" i="1"/>
  <c r="AC17" i="1"/>
  <c r="O2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N27" i="1"/>
  <c r="AB9" i="1"/>
  <c r="AC8" i="1"/>
  <c r="AB8" i="1"/>
  <c r="AC7" i="1"/>
  <c r="AB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<sst xmlns="http://schemas.openxmlformats.org/spreadsheetml/2006/main" count="77" uniqueCount="32">
  <si>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</si>
  <si>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</si>
  <si>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</si>
  <si>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</si>
  <si>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</si>
  <si>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</si>
  <si>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</si>
  <si>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</si>
  <si>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</si>
  <si>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</si>
  <si>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</si>
  <si>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</si>
  <si>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</si>
  <si>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</si>
  <si>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</si>
  <si>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</si>
  <si>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</si>
  <si>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</si>
  <si>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</si>
  <si>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</si>
  <si>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</si>
  <si>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</si>
  <si>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</si>
  <si>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</si>
  <si>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</si>
  <si>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</si>
  <si>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</si>
  <si>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</si>
  <si>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</si>
  <si>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</si>
  <si>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玉名</t>
    <phoneticPr fontId="6"/>
  </si>
  <si>
    <t>南関町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</si>
</sst>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標準" xfId="0" builtinId="0"/>
    <cellStyle name="標準 4" xfId="1" xr:uid="{B3448A7F-A722-4470-8513-F0E07691E8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1E25-65A4-495F-85FC-FA782EF74E2C}">
  <sheetPr codeName="Sheet1"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H30" sqref="H30"/>
    </sheetView>
  </sheetViews>
  <sheetFormatPr defaultColWidth="9" defaultRowHeight="12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>
      <c r="C1" s="3"/>
      <c r="D1" s="3"/>
      <c r="E1" s="4"/>
      <c r="F1" s="3"/>
    </row>
    <row r="2" spans="1:29">
      <c r="A2" s="5" t="s">
        <v>0</v>
      </c>
      <c r="B2" s="6" t="s">
        <v>1</v>
      </c>
      <c r="C2" s="5" t="s">
        <v>2</v>
      </c>
    </row>
    <row r="3" spans="1:29" ht="14.25" customHeight="1">
      <c r="A3" s="5" t="s">
        <v>29</v>
      </c>
      <c r="B3" s="6" t="s">
        <v>30</v>
      </c>
      <c r="C3" s="5" t="s">
        <v>31</v>
      </c>
    </row>
    <row r="4" spans="1:29" s="10" customFormat="1" ht="17.45" customHeight="1">
      <c r="A4" s="8" t="s">
        <v>3</v>
      </c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  <c r="P4" s="29" t="s">
        <v>5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0" t="s">
        <v>6</v>
      </c>
      <c r="AC4" s="30"/>
    </row>
    <row r="5" spans="1:29" s="10" customFormat="1" ht="17.45" customHeight="1">
      <c r="A5" s="8" t="s">
        <v>7</v>
      </c>
      <c r="B5" s="30" t="s">
        <v>8</v>
      </c>
      <c r="C5" s="30"/>
      <c r="D5" s="30" t="s">
        <v>9</v>
      </c>
      <c r="E5" s="30"/>
      <c r="F5" s="30" t="s">
        <v>10</v>
      </c>
      <c r="G5" s="30"/>
      <c r="H5" s="30" t="s">
        <v>11</v>
      </c>
      <c r="I5" s="30"/>
      <c r="J5" s="30" t="s">
        <v>12</v>
      </c>
      <c r="K5" s="30"/>
      <c r="L5" s="30" t="s">
        <v>13</v>
      </c>
      <c r="M5" s="30"/>
      <c r="N5" s="30" t="s">
        <v>14</v>
      </c>
      <c r="O5" s="30"/>
      <c r="P5" s="30" t="s">
        <v>10</v>
      </c>
      <c r="Q5" s="30"/>
      <c r="R5" s="30" t="s">
        <v>11</v>
      </c>
      <c r="S5" s="30"/>
      <c r="T5" s="30" t="s">
        <v>15</v>
      </c>
      <c r="U5" s="30"/>
      <c r="V5" s="30" t="s">
        <v>12</v>
      </c>
      <c r="W5" s="30"/>
      <c r="X5" s="30" t="s">
        <v>13</v>
      </c>
      <c r="Y5" s="30"/>
      <c r="Z5" s="30" t="s">
        <v>14</v>
      </c>
      <c r="AA5" s="30"/>
      <c r="AB5" s="30" t="s">
        <v>16</v>
      </c>
      <c r="AC5" s="30"/>
    </row>
    <row r="6" spans="1:29" s="10" customFormat="1" ht="17.45" customHeight="1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1.44</v>
      </c>
      <c r="M8" s="14">
        <v>10</v>
      </c>
      <c r="N8" s="13">
        <f t="shared" ref="N8:O25" si="1">SUM(B8,D8,F8,H8,J8,L8)</f>
        <v>1.44</v>
      </c>
      <c r="O8" s="14">
        <f t="shared" si="1"/>
        <v>10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0.01</v>
      </c>
      <c r="Y8" s="14">
        <v>0</v>
      </c>
      <c r="Z8" s="13">
        <f t="shared" si="0"/>
        <v>0.01</v>
      </c>
      <c r="AA8" s="14">
        <f t="shared" si="0"/>
        <v>0</v>
      </c>
      <c r="AB8" s="13">
        <f t="shared" ref="AB8:AC26" si="2">SUM(Z8,N8)</f>
        <v>1.45</v>
      </c>
      <c r="AC8" s="14">
        <f t="shared" si="2"/>
        <v>10</v>
      </c>
    </row>
    <row r="9" spans="1:29" s="10" customFormat="1" ht="18" customHeight="1">
      <c r="A9" s="9">
        <v>3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0.32</v>
      </c>
      <c r="I9" s="14">
        <v>25</v>
      </c>
      <c r="J9" s="13">
        <v>0</v>
      </c>
      <c r="K9" s="14">
        <v>0</v>
      </c>
      <c r="L9" s="13">
        <v>0.14000000000000001</v>
      </c>
      <c r="M9" s="14">
        <v>6</v>
      </c>
      <c r="N9" s="13">
        <f t="shared" si="1"/>
        <v>0.46</v>
      </c>
      <c r="O9" s="14">
        <f t="shared" si="1"/>
        <v>31</v>
      </c>
      <c r="P9" s="13">
        <v>0</v>
      </c>
      <c r="Q9" s="14">
        <v>0</v>
      </c>
      <c r="R9" s="13">
        <v>0</v>
      </c>
      <c r="S9" s="14">
        <v>0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</v>
      </c>
      <c r="AA9" s="14">
        <f t="shared" si="0"/>
        <v>0</v>
      </c>
      <c r="AB9" s="13">
        <f t="shared" si="2"/>
        <v>0.46</v>
      </c>
      <c r="AC9" s="14">
        <f t="shared" si="2"/>
        <v>31</v>
      </c>
    </row>
    <row r="10" spans="1:29" s="10" customFormat="1" ht="18" customHeight="1">
      <c r="A10" s="9">
        <v>4</v>
      </c>
      <c r="B10" s="13">
        <v>0</v>
      </c>
      <c r="C10" s="14">
        <v>0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5.75</v>
      </c>
      <c r="M10" s="14">
        <v>422</v>
      </c>
      <c r="N10" s="13">
        <f t="shared" si="1"/>
        <v>5.75</v>
      </c>
      <c r="O10" s="14">
        <f t="shared" si="1"/>
        <v>422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0.24</v>
      </c>
      <c r="Y10" s="14">
        <v>16</v>
      </c>
      <c r="Z10" s="13">
        <f>SUM(P10,R10,T10,V10,X10)</f>
        <v>0.24</v>
      </c>
      <c r="AA10" s="14">
        <f t="shared" si="0"/>
        <v>16</v>
      </c>
      <c r="AB10" s="13">
        <f t="shared" si="2"/>
        <v>5.99</v>
      </c>
      <c r="AC10" s="14">
        <f t="shared" si="2"/>
        <v>438</v>
      </c>
    </row>
    <row r="11" spans="1:29" s="10" customFormat="1" ht="18" customHeight="1">
      <c r="A11" s="9">
        <v>5</v>
      </c>
      <c r="B11" s="13">
        <v>0.1</v>
      </c>
      <c r="C11" s="14">
        <v>16</v>
      </c>
      <c r="D11" s="13">
        <v>0</v>
      </c>
      <c r="E11" s="14">
        <v>0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0</v>
      </c>
      <c r="M11" s="14">
        <v>0</v>
      </c>
      <c r="N11" s="13">
        <f t="shared" si="1"/>
        <v>0.1</v>
      </c>
      <c r="O11" s="14">
        <f t="shared" si="1"/>
        <v>16</v>
      </c>
      <c r="P11" s="13">
        <v>0</v>
      </c>
      <c r="Q11" s="14">
        <v>0</v>
      </c>
      <c r="R11" s="13">
        <v>0</v>
      </c>
      <c r="S11" s="14">
        <v>0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</v>
      </c>
      <c r="AA11" s="14">
        <f t="shared" si="0"/>
        <v>0</v>
      </c>
      <c r="AB11" s="13">
        <f t="shared" si="2"/>
        <v>0.1</v>
      </c>
      <c r="AC11" s="14">
        <f t="shared" si="2"/>
        <v>16</v>
      </c>
    </row>
    <row r="12" spans="1:29" s="10" customFormat="1" ht="18" customHeight="1">
      <c r="A12" s="9">
        <v>6</v>
      </c>
      <c r="B12" s="13">
        <v>0.06</v>
      </c>
      <c r="C12" s="14">
        <v>9</v>
      </c>
      <c r="D12" s="13">
        <v>0.19</v>
      </c>
      <c r="E12" s="14">
        <v>24</v>
      </c>
      <c r="F12" s="13">
        <v>0</v>
      </c>
      <c r="G12" s="14">
        <v>0</v>
      </c>
      <c r="H12" s="13">
        <v>0</v>
      </c>
      <c r="I12" s="14">
        <v>0</v>
      </c>
      <c r="J12" s="13">
        <v>0</v>
      </c>
      <c r="K12" s="14">
        <v>0</v>
      </c>
      <c r="L12" s="13">
        <v>0</v>
      </c>
      <c r="M12" s="14">
        <v>0</v>
      </c>
      <c r="N12" s="13">
        <f t="shared" si="1"/>
        <v>0.25</v>
      </c>
      <c r="O12" s="14">
        <f t="shared" si="1"/>
        <v>33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</v>
      </c>
      <c r="AA12" s="14">
        <f t="shared" si="0"/>
        <v>0</v>
      </c>
      <c r="AB12" s="13">
        <f t="shared" si="2"/>
        <v>0.25</v>
      </c>
      <c r="AC12" s="14">
        <f t="shared" si="2"/>
        <v>33</v>
      </c>
    </row>
    <row r="13" spans="1:29" s="10" customFormat="1" ht="18" customHeight="1">
      <c r="A13" s="9">
        <v>7</v>
      </c>
      <c r="B13" s="13">
        <v>1.39</v>
      </c>
      <c r="C13" s="14">
        <v>364</v>
      </c>
      <c r="D13" s="13">
        <v>1.84</v>
      </c>
      <c r="E13" s="14">
        <v>460</v>
      </c>
      <c r="F13" s="13">
        <v>0</v>
      </c>
      <c r="G13" s="14">
        <v>0</v>
      </c>
      <c r="H13" s="13">
        <v>0.31</v>
      </c>
      <c r="I13" s="14">
        <v>41</v>
      </c>
      <c r="J13" s="13">
        <v>0</v>
      </c>
      <c r="K13" s="14">
        <v>0</v>
      </c>
      <c r="L13" s="13">
        <v>3.4</v>
      </c>
      <c r="M13" s="14">
        <v>424</v>
      </c>
      <c r="N13" s="13">
        <f t="shared" si="1"/>
        <v>6.9399999999999995</v>
      </c>
      <c r="O13" s="14">
        <f t="shared" si="1"/>
        <v>1289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6.9399999999999995</v>
      </c>
      <c r="AC13" s="14">
        <f t="shared" si="2"/>
        <v>1289</v>
      </c>
    </row>
    <row r="14" spans="1:29" s="10" customFormat="1" ht="18" customHeight="1">
      <c r="A14" s="9">
        <v>8</v>
      </c>
      <c r="B14" s="13">
        <v>1.83</v>
      </c>
      <c r="C14" s="14">
        <v>607</v>
      </c>
      <c r="D14" s="13">
        <v>4.08</v>
      </c>
      <c r="E14" s="14">
        <v>1327</v>
      </c>
      <c r="F14" s="13">
        <v>0</v>
      </c>
      <c r="G14" s="14">
        <v>0</v>
      </c>
      <c r="H14" s="13">
        <v>0.74</v>
      </c>
      <c r="I14" s="14">
        <v>99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6.65</v>
      </c>
      <c r="O14" s="14">
        <f t="shared" si="1"/>
        <v>2033</v>
      </c>
      <c r="P14" s="13">
        <v>0</v>
      </c>
      <c r="Q14" s="14">
        <v>0</v>
      </c>
      <c r="R14" s="13">
        <v>0</v>
      </c>
      <c r="S14" s="14">
        <v>0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</v>
      </c>
      <c r="AA14" s="14">
        <f t="shared" si="0"/>
        <v>0</v>
      </c>
      <c r="AB14" s="13">
        <f t="shared" si="2"/>
        <v>6.65</v>
      </c>
      <c r="AC14" s="14">
        <f t="shared" si="2"/>
        <v>2033</v>
      </c>
    </row>
    <row r="15" spans="1:29" s="10" customFormat="1" ht="18" customHeight="1">
      <c r="A15" s="9">
        <v>9</v>
      </c>
      <c r="B15" s="13">
        <v>6.28</v>
      </c>
      <c r="C15" s="14">
        <v>2580</v>
      </c>
      <c r="D15" s="13">
        <v>3.69</v>
      </c>
      <c r="E15" s="14">
        <v>1371</v>
      </c>
      <c r="F15" s="13">
        <v>0</v>
      </c>
      <c r="G15" s="14">
        <v>0</v>
      </c>
      <c r="H15" s="13">
        <v>1.03</v>
      </c>
      <c r="I15" s="14">
        <v>147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11</v>
      </c>
      <c r="O15" s="14">
        <f t="shared" si="1"/>
        <v>4098</v>
      </c>
      <c r="P15" s="13">
        <v>0</v>
      </c>
      <c r="Q15" s="14">
        <v>0</v>
      </c>
      <c r="R15" s="13">
        <v>0</v>
      </c>
      <c r="S15" s="14">
        <v>0</v>
      </c>
      <c r="T15" s="13">
        <v>0.1</v>
      </c>
      <c r="U15" s="14">
        <v>15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0.1</v>
      </c>
      <c r="AA15" s="14">
        <f t="shared" si="0"/>
        <v>15</v>
      </c>
      <c r="AB15" s="13">
        <f t="shared" si="2"/>
        <v>11.1</v>
      </c>
      <c r="AC15" s="14">
        <f t="shared" si="2"/>
        <v>4113</v>
      </c>
    </row>
    <row r="16" spans="1:29" s="10" customFormat="1" ht="18" customHeight="1">
      <c r="A16" s="9">
        <v>10</v>
      </c>
      <c r="B16" s="13">
        <v>52.1</v>
      </c>
      <c r="C16" s="14">
        <v>24066</v>
      </c>
      <c r="D16" s="13">
        <v>5.81</v>
      </c>
      <c r="E16" s="14">
        <v>2373</v>
      </c>
      <c r="F16" s="13">
        <v>0</v>
      </c>
      <c r="G16" s="14">
        <v>0</v>
      </c>
      <c r="H16" s="13">
        <v>1.76</v>
      </c>
      <c r="I16" s="14">
        <v>257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59.67</v>
      </c>
      <c r="O16" s="14">
        <f t="shared" si="1"/>
        <v>26696</v>
      </c>
      <c r="P16" s="13">
        <v>0</v>
      </c>
      <c r="Q16" s="14">
        <v>0</v>
      </c>
      <c r="R16" s="13">
        <v>0</v>
      </c>
      <c r="S16" s="14">
        <v>0</v>
      </c>
      <c r="T16" s="13">
        <v>4.51</v>
      </c>
      <c r="U16" s="14">
        <v>693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4.51</v>
      </c>
      <c r="AA16" s="14">
        <f t="shared" si="0"/>
        <v>693</v>
      </c>
      <c r="AB16" s="13">
        <f t="shared" si="2"/>
        <v>64.180000000000007</v>
      </c>
      <c r="AC16" s="14">
        <f t="shared" si="2"/>
        <v>27389</v>
      </c>
    </row>
    <row r="17" spans="1:29" s="10" customFormat="1" ht="18" customHeight="1">
      <c r="A17" s="9">
        <v>11</v>
      </c>
      <c r="B17" s="13">
        <v>114.62</v>
      </c>
      <c r="C17" s="14">
        <v>53375</v>
      </c>
      <c r="D17" s="13">
        <v>10.99</v>
      </c>
      <c r="E17" s="14">
        <v>4958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125.61</v>
      </c>
      <c r="O17" s="14">
        <f t="shared" si="1"/>
        <v>58333</v>
      </c>
      <c r="P17" s="13">
        <v>0</v>
      </c>
      <c r="Q17" s="14">
        <v>0</v>
      </c>
      <c r="R17" s="13">
        <v>0</v>
      </c>
      <c r="S17" s="14">
        <v>0</v>
      </c>
      <c r="T17" s="13">
        <v>11.42</v>
      </c>
      <c r="U17" s="14">
        <v>1737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11.42</v>
      </c>
      <c r="AA17" s="14">
        <f t="shared" si="0"/>
        <v>1737</v>
      </c>
      <c r="AB17" s="13">
        <f t="shared" si="2"/>
        <v>137.03</v>
      </c>
      <c r="AC17" s="14">
        <f t="shared" si="2"/>
        <v>60070</v>
      </c>
    </row>
    <row r="18" spans="1:29" s="10" customFormat="1" ht="18" customHeight="1">
      <c r="A18" s="9">
        <v>12</v>
      </c>
      <c r="B18" s="13">
        <v>353.86</v>
      </c>
      <c r="C18" s="14">
        <v>173085</v>
      </c>
      <c r="D18" s="13">
        <v>22.58</v>
      </c>
      <c r="E18" s="14">
        <v>9826</v>
      </c>
      <c r="F18" s="13">
        <v>0</v>
      </c>
      <c r="G18" s="14">
        <v>0</v>
      </c>
      <c r="H18" s="13">
        <v>0.04</v>
      </c>
      <c r="I18" s="14">
        <v>6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376.48</v>
      </c>
      <c r="O18" s="14">
        <f t="shared" si="1"/>
        <v>182917</v>
      </c>
      <c r="P18" s="13">
        <v>0</v>
      </c>
      <c r="Q18" s="14">
        <v>0</v>
      </c>
      <c r="R18" s="13">
        <v>0.02</v>
      </c>
      <c r="S18" s="14">
        <v>3</v>
      </c>
      <c r="T18" s="13">
        <v>32.020000000000003</v>
      </c>
      <c r="U18" s="14">
        <v>5025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32.040000000000006</v>
      </c>
      <c r="AA18" s="14">
        <f t="shared" si="0"/>
        <v>5028</v>
      </c>
      <c r="AB18" s="13">
        <f t="shared" si="2"/>
        <v>408.52000000000004</v>
      </c>
      <c r="AC18" s="14">
        <f t="shared" si="2"/>
        <v>187945</v>
      </c>
    </row>
    <row r="19" spans="1:29" s="10" customFormat="1" ht="18" customHeight="1">
      <c r="A19" s="9">
        <v>13</v>
      </c>
      <c r="B19" s="13">
        <v>291.33999999999997</v>
      </c>
      <c r="C19" s="14">
        <v>144178</v>
      </c>
      <c r="D19" s="13">
        <v>24.38</v>
      </c>
      <c r="E19" s="14">
        <v>10430</v>
      </c>
      <c r="F19" s="13">
        <v>0</v>
      </c>
      <c r="G19" s="14">
        <v>0</v>
      </c>
      <c r="H19" s="13">
        <v>0.34</v>
      </c>
      <c r="I19" s="14">
        <v>52</v>
      </c>
      <c r="J19" s="13">
        <v>0</v>
      </c>
      <c r="K19" s="14">
        <v>0</v>
      </c>
      <c r="L19" s="13">
        <v>2.35</v>
      </c>
      <c r="M19" s="14">
        <v>311</v>
      </c>
      <c r="N19" s="13">
        <f t="shared" si="1"/>
        <v>318.40999999999997</v>
      </c>
      <c r="O19" s="14">
        <f t="shared" si="1"/>
        <v>154971</v>
      </c>
      <c r="P19" s="13">
        <v>0</v>
      </c>
      <c r="Q19" s="14">
        <v>0</v>
      </c>
      <c r="R19" s="13">
        <v>1.05</v>
      </c>
      <c r="S19" s="14">
        <v>161</v>
      </c>
      <c r="T19" s="13">
        <v>119.82</v>
      </c>
      <c r="U19" s="14">
        <v>18774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120.86999999999999</v>
      </c>
      <c r="AA19" s="14">
        <f t="shared" si="0"/>
        <v>18935</v>
      </c>
      <c r="AB19" s="13">
        <f t="shared" si="2"/>
        <v>439.28</v>
      </c>
      <c r="AC19" s="14">
        <f t="shared" si="2"/>
        <v>173906</v>
      </c>
    </row>
    <row r="20" spans="1:29" s="10" customFormat="1" ht="18" customHeight="1">
      <c r="A20" s="9">
        <v>14</v>
      </c>
      <c r="B20" s="13">
        <v>272.42</v>
      </c>
      <c r="C20" s="14">
        <v>137305</v>
      </c>
      <c r="D20" s="13">
        <v>19.18</v>
      </c>
      <c r="E20" s="14">
        <v>9043</v>
      </c>
      <c r="F20" s="13">
        <v>1.75</v>
      </c>
      <c r="G20" s="14">
        <v>371</v>
      </c>
      <c r="H20" s="13">
        <v>0.08</v>
      </c>
      <c r="I20" s="14">
        <v>13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293.43</v>
      </c>
      <c r="O20" s="14">
        <f t="shared" si="1"/>
        <v>146732</v>
      </c>
      <c r="P20" s="13">
        <v>0</v>
      </c>
      <c r="Q20" s="14">
        <v>0</v>
      </c>
      <c r="R20" s="13">
        <v>0.3</v>
      </c>
      <c r="S20" s="14">
        <v>47</v>
      </c>
      <c r="T20" s="13">
        <v>334.74</v>
      </c>
      <c r="U20" s="14">
        <v>52196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335.04</v>
      </c>
      <c r="AA20" s="14">
        <f t="shared" si="0"/>
        <v>52243</v>
      </c>
      <c r="AB20" s="13">
        <f t="shared" si="2"/>
        <v>628.47</v>
      </c>
      <c r="AC20" s="14">
        <f t="shared" si="2"/>
        <v>198975</v>
      </c>
    </row>
    <row r="21" spans="1:29" s="10" customFormat="1" ht="18" customHeight="1">
      <c r="A21" s="9">
        <v>15</v>
      </c>
      <c r="B21" s="13">
        <v>119.3</v>
      </c>
      <c r="C21" s="14">
        <v>60841</v>
      </c>
      <c r="D21" s="13">
        <v>12.43</v>
      </c>
      <c r="E21" s="14">
        <v>5741</v>
      </c>
      <c r="F21" s="13">
        <v>0.56999999999999995</v>
      </c>
      <c r="G21" s="14">
        <v>151</v>
      </c>
      <c r="H21" s="13">
        <v>0.11</v>
      </c>
      <c r="I21" s="14">
        <v>18</v>
      </c>
      <c r="J21" s="13">
        <v>0</v>
      </c>
      <c r="K21" s="14">
        <v>0</v>
      </c>
      <c r="L21" s="13">
        <v>0.65</v>
      </c>
      <c r="M21" s="14">
        <v>105</v>
      </c>
      <c r="N21" s="13">
        <f t="shared" si="1"/>
        <v>133.06</v>
      </c>
      <c r="O21" s="14">
        <f t="shared" si="1"/>
        <v>66856</v>
      </c>
      <c r="P21" s="13">
        <v>0</v>
      </c>
      <c r="Q21" s="14">
        <v>0</v>
      </c>
      <c r="R21" s="13">
        <v>0.22</v>
      </c>
      <c r="S21" s="14">
        <v>34</v>
      </c>
      <c r="T21" s="13">
        <v>451.75</v>
      </c>
      <c r="U21" s="14">
        <v>70464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451.97</v>
      </c>
      <c r="AA21" s="14">
        <f t="shared" si="0"/>
        <v>70498</v>
      </c>
      <c r="AB21" s="13">
        <f t="shared" si="2"/>
        <v>585.03</v>
      </c>
      <c r="AC21" s="14">
        <f t="shared" si="2"/>
        <v>137354</v>
      </c>
    </row>
    <row r="22" spans="1:29" s="10" customFormat="1" ht="18" customHeight="1">
      <c r="A22" s="9">
        <v>16</v>
      </c>
      <c r="B22" s="13">
        <v>53.12</v>
      </c>
      <c r="C22" s="14">
        <v>26759</v>
      </c>
      <c r="D22" s="13">
        <v>5.12</v>
      </c>
      <c r="E22" s="14">
        <v>2369</v>
      </c>
      <c r="F22" s="13">
        <v>0</v>
      </c>
      <c r="G22" s="14">
        <v>0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58.239999999999995</v>
      </c>
      <c r="O22" s="14">
        <f t="shared" si="1"/>
        <v>29128</v>
      </c>
      <c r="P22" s="13">
        <v>0</v>
      </c>
      <c r="Q22" s="14">
        <v>0</v>
      </c>
      <c r="R22" s="13">
        <v>0.17</v>
      </c>
      <c r="S22" s="14">
        <v>27</v>
      </c>
      <c r="T22" s="13">
        <v>239.76</v>
      </c>
      <c r="U22" s="14">
        <v>36887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239.92999999999998</v>
      </c>
      <c r="AA22" s="14">
        <f t="shared" si="0"/>
        <v>36914</v>
      </c>
      <c r="AB22" s="13">
        <f t="shared" si="2"/>
        <v>298.16999999999996</v>
      </c>
      <c r="AC22" s="14">
        <f t="shared" si="2"/>
        <v>66042</v>
      </c>
    </row>
    <row r="23" spans="1:29" s="10" customFormat="1" ht="18" customHeight="1">
      <c r="A23" s="9">
        <v>17</v>
      </c>
      <c r="B23" s="13">
        <v>18.64</v>
      </c>
      <c r="C23" s="14">
        <v>9186</v>
      </c>
      <c r="D23" s="13">
        <v>3.28</v>
      </c>
      <c r="E23" s="14">
        <v>1497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21.92</v>
      </c>
      <c r="O23" s="14">
        <f t="shared" si="1"/>
        <v>10683</v>
      </c>
      <c r="P23" s="13">
        <v>0</v>
      </c>
      <c r="Q23" s="14">
        <v>0</v>
      </c>
      <c r="R23" s="13">
        <v>0</v>
      </c>
      <c r="S23" s="14">
        <v>0</v>
      </c>
      <c r="T23" s="13">
        <v>105.01</v>
      </c>
      <c r="U23" s="14">
        <v>16398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105.01</v>
      </c>
      <c r="AA23" s="14">
        <f t="shared" si="3"/>
        <v>16398</v>
      </c>
      <c r="AB23" s="13">
        <f t="shared" si="2"/>
        <v>126.93</v>
      </c>
      <c r="AC23" s="14">
        <f t="shared" si="2"/>
        <v>27081</v>
      </c>
    </row>
    <row r="24" spans="1:29" s="10" customFormat="1" ht="18" customHeight="1">
      <c r="A24" s="9">
        <v>18</v>
      </c>
      <c r="B24" s="13">
        <v>13.27</v>
      </c>
      <c r="C24" s="14">
        <v>6701</v>
      </c>
      <c r="D24" s="13">
        <v>4</v>
      </c>
      <c r="E24" s="14">
        <v>1636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0.6</v>
      </c>
      <c r="M24" s="14">
        <v>97</v>
      </c>
      <c r="N24" s="13">
        <f t="shared" si="1"/>
        <v>17.87</v>
      </c>
      <c r="O24" s="14">
        <f t="shared" si="1"/>
        <v>8434</v>
      </c>
      <c r="P24" s="13">
        <v>0</v>
      </c>
      <c r="Q24" s="14">
        <v>0</v>
      </c>
      <c r="R24" s="13">
        <v>0.06</v>
      </c>
      <c r="S24" s="14">
        <v>10</v>
      </c>
      <c r="T24" s="13">
        <v>62.47</v>
      </c>
      <c r="U24" s="14">
        <v>9969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62.53</v>
      </c>
      <c r="AA24" s="14">
        <f t="shared" si="3"/>
        <v>9979</v>
      </c>
      <c r="AB24" s="13">
        <f t="shared" si="2"/>
        <v>80.400000000000006</v>
      </c>
      <c r="AC24" s="14">
        <f t="shared" si="2"/>
        <v>18413</v>
      </c>
    </row>
    <row r="25" spans="1:29" s="10" customFormat="1" ht="18" customHeight="1">
      <c r="A25" s="9">
        <v>19</v>
      </c>
      <c r="B25" s="13">
        <v>8.3000000000000007</v>
      </c>
      <c r="C25" s="14">
        <v>4009</v>
      </c>
      <c r="D25" s="13">
        <v>3.11</v>
      </c>
      <c r="E25" s="14">
        <v>1388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11.41</v>
      </c>
      <c r="O25" s="14">
        <f t="shared" si="1"/>
        <v>5397</v>
      </c>
      <c r="P25" s="13">
        <v>0</v>
      </c>
      <c r="Q25" s="14">
        <v>0</v>
      </c>
      <c r="R25" s="13">
        <v>0</v>
      </c>
      <c r="S25" s="14">
        <v>0</v>
      </c>
      <c r="T25" s="13">
        <v>23.84</v>
      </c>
      <c r="U25" s="14">
        <v>3817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23.84</v>
      </c>
      <c r="AA25" s="14">
        <f t="shared" si="3"/>
        <v>3817</v>
      </c>
      <c r="AB25" s="13">
        <f t="shared" si="2"/>
        <v>35.25</v>
      </c>
      <c r="AC25" s="14">
        <f t="shared" si="2"/>
        <v>9214</v>
      </c>
    </row>
    <row r="26" spans="1:29" s="10" customFormat="1" ht="18" customHeight="1" thickBot="1">
      <c r="A26" s="15" t="s">
        <v>20</v>
      </c>
      <c r="B26" s="16">
        <v>18.54</v>
      </c>
      <c r="C26" s="17">
        <v>9500</v>
      </c>
      <c r="D26" s="16">
        <v>12.21</v>
      </c>
      <c r="E26" s="17">
        <v>5825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30.75</v>
      </c>
      <c r="O26" s="17">
        <f>SUM(C26,E26,G26,I26,K26,M26)</f>
        <v>15325</v>
      </c>
      <c r="P26" s="16">
        <v>0</v>
      </c>
      <c r="Q26" s="17">
        <v>0</v>
      </c>
      <c r="R26" s="16">
        <v>0</v>
      </c>
      <c r="S26" s="17">
        <v>0</v>
      </c>
      <c r="T26" s="16">
        <v>10.1</v>
      </c>
      <c r="U26" s="17">
        <v>1629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10.1</v>
      </c>
      <c r="AA26" s="17">
        <f t="shared" si="3"/>
        <v>1629</v>
      </c>
      <c r="AB26" s="16">
        <f t="shared" si="2"/>
        <v>40.85</v>
      </c>
      <c r="AC26" s="17">
        <f t="shared" si="2"/>
        <v>16954</v>
      </c>
    </row>
    <row r="27" spans="1:29" s="10" customFormat="1" ht="18" customHeight="1" thickTop="1">
      <c r="A27" s="18" t="s">
        <v>16</v>
      </c>
      <c r="B27" s="19">
        <f t="shared" ref="B27:AC27" si="4">SUM(B7:B26)</f>
        <v>1325.1699999999998</v>
      </c>
      <c r="C27" s="20">
        <f t="shared" si="4"/>
        <v>652581</v>
      </c>
      <c r="D27" s="19">
        <f t="shared" si="4"/>
        <v>132.89000000000001</v>
      </c>
      <c r="E27" s="20">
        <f t="shared" si="4"/>
        <v>58268</v>
      </c>
      <c r="F27" s="19">
        <f t="shared" si="4"/>
        <v>2.3199999999999998</v>
      </c>
      <c r="G27" s="20">
        <f t="shared" si="4"/>
        <v>522</v>
      </c>
      <c r="H27" s="19">
        <f t="shared" si="4"/>
        <v>4.7300000000000004</v>
      </c>
      <c r="I27" s="20">
        <f t="shared" si="4"/>
        <v>658</v>
      </c>
      <c r="J27" s="19">
        <f t="shared" si="4"/>
        <v>0</v>
      </c>
      <c r="K27" s="20">
        <f t="shared" si="4"/>
        <v>0</v>
      </c>
      <c r="L27" s="19">
        <f t="shared" si="4"/>
        <v>14.33</v>
      </c>
      <c r="M27" s="20">
        <f t="shared" si="4"/>
        <v>1375</v>
      </c>
      <c r="N27" s="19">
        <f t="shared" si="4"/>
        <v>1479.44</v>
      </c>
      <c r="O27" s="21">
        <f t="shared" si="4"/>
        <v>713404</v>
      </c>
      <c r="P27" s="19">
        <f t="shared" si="4"/>
        <v>0</v>
      </c>
      <c r="Q27" s="20">
        <f t="shared" si="4"/>
        <v>0</v>
      </c>
      <c r="R27" s="19">
        <f t="shared" si="4"/>
        <v>1.82</v>
      </c>
      <c r="S27" s="20">
        <f t="shared" si="4"/>
        <v>282</v>
      </c>
      <c r="T27" s="19">
        <f t="shared" si="4"/>
        <v>1395.5399999999997</v>
      </c>
      <c r="U27" s="20">
        <f t="shared" si="4"/>
        <v>217604</v>
      </c>
      <c r="V27" s="19">
        <f t="shared" si="4"/>
        <v>0</v>
      </c>
      <c r="W27" s="20">
        <f t="shared" si="4"/>
        <v>0</v>
      </c>
      <c r="X27" s="19">
        <f t="shared" si="4"/>
        <v>0.25</v>
      </c>
      <c r="Y27" s="20">
        <f t="shared" si="4"/>
        <v>16</v>
      </c>
      <c r="Z27" s="19">
        <f t="shared" si="4"/>
        <v>1397.61</v>
      </c>
      <c r="AA27" s="21">
        <f t="shared" si="4"/>
        <v>217902</v>
      </c>
      <c r="AB27" s="19">
        <f t="shared" si="4"/>
        <v>2877.0499999999997</v>
      </c>
      <c r="AC27" s="20">
        <f t="shared" si="4"/>
        <v>931306</v>
      </c>
    </row>
    <row r="28" spans="1:29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>
      <c r="P29" s="30" t="s">
        <v>21</v>
      </c>
      <c r="Q29" s="30"/>
      <c r="R29" s="30" t="s">
        <v>22</v>
      </c>
      <c r="S29" s="30"/>
      <c r="T29" s="30" t="s">
        <v>23</v>
      </c>
      <c r="U29" s="30"/>
      <c r="V29" s="30" t="s">
        <v>24</v>
      </c>
      <c r="W29" s="30"/>
      <c r="X29" s="30" t="s">
        <v>25</v>
      </c>
      <c r="Y29" s="30"/>
      <c r="Z29" s="30" t="s">
        <v>26</v>
      </c>
      <c r="AA29" s="30"/>
      <c r="AB29" s="30" t="s">
        <v>27</v>
      </c>
      <c r="AC29" s="30"/>
    </row>
    <row r="30" spans="1:29" ht="16.899999999999999" customHeight="1" thickBot="1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0.32</v>
      </c>
      <c r="Q31" s="24"/>
      <c r="R31" s="19">
        <v>20.61</v>
      </c>
      <c r="S31" s="24"/>
      <c r="T31" s="19">
        <v>1.88</v>
      </c>
      <c r="U31" s="24"/>
      <c r="V31" s="19">
        <v>400.84</v>
      </c>
      <c r="W31" s="20">
        <v>449694</v>
      </c>
      <c r="X31" s="19">
        <v>0.52</v>
      </c>
      <c r="Y31" s="24"/>
      <c r="Z31" s="19">
        <v>0</v>
      </c>
      <c r="AA31" s="24"/>
      <c r="AB31" s="19">
        <f>SUM(AB27,R31,T31,V31,X31,Z31,P31)</f>
        <v>3301.2200000000003</v>
      </c>
      <c r="AC31" s="25">
        <f>AC27</f>
        <v>931306</v>
      </c>
    </row>
  </sheetData>
  <mergeCells count="24">
    <mergeCell ref="Z29:AA29"/>
    <mergeCell ref="AB29:AC29"/>
    <mergeCell ref="P5:Q5"/>
    <mergeCell ref="R5:S5"/>
    <mergeCell ref="T5:U5"/>
    <mergeCell ref="V5:W5"/>
    <mergeCell ref="X5:Y5"/>
    <mergeCell ref="Z5:AA5"/>
    <mergeCell ref="P29:Q29"/>
    <mergeCell ref="R29:S29"/>
    <mergeCell ref="T29:U29"/>
    <mergeCell ref="V29:W29"/>
    <mergeCell ref="X29:Y29"/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南関町</vt:lpstr>
      <vt:lpstr>南関町!Print_Titles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52100242</cp:lastModifiedBy>
  <dcterms:created xsi:type="dcterms:W3CDTF">2025-09-08T08:31:35Z</dcterms:created>
  <dcterms:modified xsi:type="dcterms:W3CDTF">2025-10-08T05:16:21Z</dcterms:modified>
</cp:coreProperties>
</file>