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2EB4150-A9C8-4F94-950C-6B7D65507278}" xr6:coauthVersionLast="47" xr6:coauthVersionMax="47" xr10:uidLastSave="{00000000-0000-0000-0000-000000000000}"/>
  <bookViews>
    <workbookView xWindow="2340" yWindow="2340" windowWidth="21600" windowHeight="11295" xr2:uid="{DCB7694D-29DA-4A43-9C58-B9C7E594248D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AC26" i="1" s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0" i="1" l="1"/>
  <c r="AB10" i="1"/>
  <c r="AB26" i="1"/>
  <c r="AA27" i="1"/>
  <c r="Z27" i="1"/>
  <c r="AC20" i="1"/>
  <c r="AB17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B20" i="1"/>
  <c r="AC19" i="1"/>
  <c r="AB19" i="1"/>
  <c r="AC18" i="1"/>
  <c r="AB18" i="1"/>
  <c r="AC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<sst xmlns="http://schemas.openxmlformats.org/spreadsheetml/2006/main" count="77" uniqueCount="32">
  <si>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</si>
  <si>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</si>
  <si>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</si>
  <si>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</si>
  <si>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</si>
  <si>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</si>
  <si>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</si>
  <si>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</si>
  <si>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</si>
  <si>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</si>
  <si>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</si>
  <si>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</si>
  <si>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</si>
  <si>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</si>
  <si>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</si>
  <si>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</si>
  <si>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</si>
  <si>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</si>
  <si>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</si>
  <si>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</si>
  <si>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</si>
  <si>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</si>
  <si>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</si>
  <si>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</si>
  <si>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</si>
  <si>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</si>
  <si>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</si>
  <si>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</si>
  <si>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</si>
  <si>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</si>
  <si>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阿蘇</t>
    <phoneticPr fontId="6"/>
  </si>
  <si>
    <t>南小国町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</si>
</sst>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BE78A757-33CB-46F6-B860-7F2EF8D08E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869A-BB92-4606-8D3C-4687A58F0950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24.77</v>
      </c>
      <c r="C7" s="14">
        <v>0</v>
      </c>
      <c r="D7" s="13">
        <v>1.32</v>
      </c>
      <c r="E7" s="14">
        <v>0</v>
      </c>
      <c r="F7" s="13">
        <v>0</v>
      </c>
      <c r="G7" s="14">
        <v>0</v>
      </c>
      <c r="H7" s="13">
        <v>8.06</v>
      </c>
      <c r="I7" s="14">
        <v>0</v>
      </c>
      <c r="J7" s="13">
        <v>0</v>
      </c>
      <c r="K7" s="14">
        <v>0</v>
      </c>
      <c r="L7" s="13">
        <v>7.77</v>
      </c>
      <c r="M7" s="14">
        <v>0</v>
      </c>
      <c r="N7" s="13">
        <f>SUM(B7,D7,F7,H7,J7,L7)</f>
        <v>41.92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41.92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42.26</v>
      </c>
      <c r="C8" s="14">
        <v>0</v>
      </c>
      <c r="D8" s="13">
        <v>3.97</v>
      </c>
      <c r="E8" s="14">
        <v>0</v>
      </c>
      <c r="F8" s="13">
        <v>0</v>
      </c>
      <c r="G8" s="14">
        <v>0</v>
      </c>
      <c r="H8" s="13">
        <v>10.15</v>
      </c>
      <c r="I8" s="14">
        <v>237</v>
      </c>
      <c r="J8" s="13">
        <v>0</v>
      </c>
      <c r="K8" s="14">
        <v>0</v>
      </c>
      <c r="L8" s="13">
        <v>12.96</v>
      </c>
      <c r="M8" s="14">
        <v>130</v>
      </c>
      <c r="N8" s="13">
        <f t="shared" ref="N8:O25" si="1">SUM(B8,D8,F8,H8,J8,L8)</f>
        <v>69.34</v>
      </c>
      <c r="O8" s="14">
        <f t="shared" si="1"/>
        <v>367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0.22</v>
      </c>
      <c r="Y8" s="14">
        <v>5</v>
      </c>
      <c r="Z8" s="13">
        <f t="shared" si="0"/>
        <v>0.22</v>
      </c>
      <c r="AA8" s="14">
        <f t="shared" si="0"/>
        <v>5</v>
      </c>
      <c r="AB8" s="13">
        <f t="shared" ref="AB8:AC26" si="2">SUM(Z8,N8)</f>
        <v>69.56</v>
      </c>
      <c r="AC8" s="14">
        <f t="shared" si="2"/>
        <v>372</v>
      </c>
    </row>
    <row r="9" spans="1:29" s="10" customFormat="1" ht="18" customHeight="1" x14ac:dyDescent="0.15">
      <c r="A9" s="9">
        <v>3</v>
      </c>
      <c r="B9" s="13">
        <v>39.19</v>
      </c>
      <c r="C9" s="14">
        <v>2976</v>
      </c>
      <c r="D9" s="13">
        <v>14.9</v>
      </c>
      <c r="E9" s="14">
        <v>595</v>
      </c>
      <c r="F9" s="13">
        <v>0</v>
      </c>
      <c r="G9" s="14">
        <v>0</v>
      </c>
      <c r="H9" s="13">
        <v>3.94</v>
      </c>
      <c r="I9" s="14">
        <v>287</v>
      </c>
      <c r="J9" s="13">
        <v>0.14000000000000001</v>
      </c>
      <c r="K9" s="14">
        <v>7</v>
      </c>
      <c r="L9" s="13">
        <v>3.77</v>
      </c>
      <c r="M9" s="14">
        <v>152</v>
      </c>
      <c r="N9" s="13">
        <f t="shared" si="1"/>
        <v>61.94</v>
      </c>
      <c r="O9" s="14">
        <f t="shared" si="1"/>
        <v>4017</v>
      </c>
      <c r="P9" s="13">
        <v>0</v>
      </c>
      <c r="Q9" s="14">
        <v>0</v>
      </c>
      <c r="R9" s="13">
        <v>0</v>
      </c>
      <c r="S9" s="14">
        <v>0</v>
      </c>
      <c r="T9" s="13">
        <v>2.37</v>
      </c>
      <c r="U9" s="14">
        <v>83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2.37</v>
      </c>
      <c r="AA9" s="14">
        <f t="shared" si="0"/>
        <v>83</v>
      </c>
      <c r="AB9" s="13">
        <f t="shared" si="2"/>
        <v>64.31</v>
      </c>
      <c r="AC9" s="14">
        <f t="shared" si="2"/>
        <v>4100</v>
      </c>
    </row>
    <row r="10" spans="1:29" s="10" customFormat="1" ht="18" customHeight="1" x14ac:dyDescent="0.15">
      <c r="A10" s="9">
        <v>4</v>
      </c>
      <c r="B10" s="13">
        <v>45.23</v>
      </c>
      <c r="C10" s="14">
        <v>6597</v>
      </c>
      <c r="D10" s="13">
        <v>41.84</v>
      </c>
      <c r="E10" s="14">
        <v>3101</v>
      </c>
      <c r="F10" s="13">
        <v>0</v>
      </c>
      <c r="G10" s="14">
        <v>0</v>
      </c>
      <c r="H10" s="13">
        <v>1.67</v>
      </c>
      <c r="I10" s="14">
        <v>161</v>
      </c>
      <c r="J10" s="13">
        <v>0.06</v>
      </c>
      <c r="K10" s="14">
        <v>5</v>
      </c>
      <c r="L10" s="13">
        <v>1.51</v>
      </c>
      <c r="M10" s="14">
        <v>107</v>
      </c>
      <c r="N10" s="13">
        <f t="shared" si="1"/>
        <v>90.31</v>
      </c>
      <c r="O10" s="14">
        <f t="shared" si="1"/>
        <v>9971</v>
      </c>
      <c r="P10" s="13">
        <v>0</v>
      </c>
      <c r="Q10" s="14">
        <v>0</v>
      </c>
      <c r="R10" s="13">
        <v>0</v>
      </c>
      <c r="S10" s="14">
        <v>0</v>
      </c>
      <c r="T10" s="13">
        <v>4.42</v>
      </c>
      <c r="U10" s="14">
        <v>325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4.42</v>
      </c>
      <c r="AA10" s="14">
        <f t="shared" si="0"/>
        <v>325</v>
      </c>
      <c r="AB10" s="13">
        <f t="shared" si="2"/>
        <v>94.73</v>
      </c>
      <c r="AC10" s="14">
        <f t="shared" si="2"/>
        <v>10296</v>
      </c>
    </row>
    <row r="11" spans="1:29" s="10" customFormat="1" ht="18" customHeight="1" x14ac:dyDescent="0.15">
      <c r="A11" s="9">
        <v>5</v>
      </c>
      <c r="B11" s="13">
        <v>14.54</v>
      </c>
      <c r="C11" s="14">
        <v>3164</v>
      </c>
      <c r="D11" s="13">
        <v>8.75</v>
      </c>
      <c r="E11" s="14">
        <v>1099</v>
      </c>
      <c r="F11" s="13">
        <v>0</v>
      </c>
      <c r="G11" s="14">
        <v>0</v>
      </c>
      <c r="H11" s="13">
        <v>5.79</v>
      </c>
      <c r="I11" s="14">
        <v>721</v>
      </c>
      <c r="J11" s="13">
        <v>0</v>
      </c>
      <c r="K11" s="14">
        <v>0</v>
      </c>
      <c r="L11" s="13">
        <v>6.39</v>
      </c>
      <c r="M11" s="14">
        <v>587</v>
      </c>
      <c r="N11" s="13">
        <f t="shared" si="1"/>
        <v>35.47</v>
      </c>
      <c r="O11" s="14">
        <f t="shared" si="1"/>
        <v>5571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35.47</v>
      </c>
      <c r="AC11" s="14">
        <f t="shared" si="2"/>
        <v>5571</v>
      </c>
    </row>
    <row r="12" spans="1:29" s="10" customFormat="1" ht="18" customHeight="1" x14ac:dyDescent="0.15">
      <c r="A12" s="9">
        <v>6</v>
      </c>
      <c r="B12" s="13">
        <v>15.03</v>
      </c>
      <c r="C12" s="14">
        <v>4264</v>
      </c>
      <c r="D12" s="13">
        <v>28.54</v>
      </c>
      <c r="E12" s="14">
        <v>5063</v>
      </c>
      <c r="F12" s="13">
        <v>0</v>
      </c>
      <c r="G12" s="14">
        <v>0</v>
      </c>
      <c r="H12" s="13">
        <v>0.11</v>
      </c>
      <c r="I12" s="14">
        <v>14</v>
      </c>
      <c r="J12" s="13">
        <v>0</v>
      </c>
      <c r="K12" s="14">
        <v>0</v>
      </c>
      <c r="L12" s="13">
        <v>4.16</v>
      </c>
      <c r="M12" s="14">
        <v>447</v>
      </c>
      <c r="N12" s="13">
        <f t="shared" si="1"/>
        <v>47.84</v>
      </c>
      <c r="O12" s="14">
        <f t="shared" si="1"/>
        <v>9788</v>
      </c>
      <c r="P12" s="13">
        <v>0</v>
      </c>
      <c r="Q12" s="14">
        <v>0</v>
      </c>
      <c r="R12" s="13">
        <v>0</v>
      </c>
      <c r="S12" s="14">
        <v>0</v>
      </c>
      <c r="T12" s="13">
        <v>16.62</v>
      </c>
      <c r="U12" s="14">
        <v>1752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16.62</v>
      </c>
      <c r="AA12" s="14">
        <f t="shared" si="0"/>
        <v>1752</v>
      </c>
      <c r="AB12" s="13">
        <f t="shared" si="2"/>
        <v>64.460000000000008</v>
      </c>
      <c r="AC12" s="14">
        <f t="shared" si="2"/>
        <v>11540</v>
      </c>
    </row>
    <row r="13" spans="1:29" s="10" customFormat="1" ht="18" customHeight="1" x14ac:dyDescent="0.15">
      <c r="A13" s="9">
        <v>7</v>
      </c>
      <c r="B13" s="13">
        <v>4.92</v>
      </c>
      <c r="C13" s="14">
        <v>1821</v>
      </c>
      <c r="D13" s="13">
        <v>12.62</v>
      </c>
      <c r="E13" s="14">
        <v>3157</v>
      </c>
      <c r="F13" s="13">
        <v>0</v>
      </c>
      <c r="G13" s="14">
        <v>0</v>
      </c>
      <c r="H13" s="13">
        <v>19.98</v>
      </c>
      <c r="I13" s="14">
        <v>2943</v>
      </c>
      <c r="J13" s="13">
        <v>0.16</v>
      </c>
      <c r="K13" s="14">
        <v>34</v>
      </c>
      <c r="L13" s="13">
        <v>4.0999999999999996</v>
      </c>
      <c r="M13" s="14">
        <v>526</v>
      </c>
      <c r="N13" s="13">
        <f t="shared" si="1"/>
        <v>41.779999999999994</v>
      </c>
      <c r="O13" s="14">
        <f t="shared" si="1"/>
        <v>8481</v>
      </c>
      <c r="P13" s="13">
        <v>0</v>
      </c>
      <c r="Q13" s="14">
        <v>0</v>
      </c>
      <c r="R13" s="13">
        <v>0</v>
      </c>
      <c r="S13" s="14">
        <v>0</v>
      </c>
      <c r="T13" s="13">
        <v>12.6</v>
      </c>
      <c r="U13" s="14">
        <v>907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12.6</v>
      </c>
      <c r="AA13" s="14">
        <f t="shared" si="0"/>
        <v>907</v>
      </c>
      <c r="AB13" s="13">
        <f t="shared" si="2"/>
        <v>54.379999999999995</v>
      </c>
      <c r="AC13" s="14">
        <f t="shared" si="2"/>
        <v>9388</v>
      </c>
    </row>
    <row r="14" spans="1:29" s="10" customFormat="1" ht="18" customHeight="1" x14ac:dyDescent="0.15">
      <c r="A14" s="9">
        <v>8</v>
      </c>
      <c r="B14" s="13">
        <v>23.7</v>
      </c>
      <c r="C14" s="14">
        <v>10693</v>
      </c>
      <c r="D14" s="13">
        <v>18.489999999999998</v>
      </c>
      <c r="E14" s="14">
        <v>5910</v>
      </c>
      <c r="F14" s="13">
        <v>0</v>
      </c>
      <c r="G14" s="14">
        <v>0</v>
      </c>
      <c r="H14" s="13">
        <v>39.65</v>
      </c>
      <c r="I14" s="14">
        <v>6462</v>
      </c>
      <c r="J14" s="13">
        <v>0</v>
      </c>
      <c r="K14" s="14">
        <v>0</v>
      </c>
      <c r="L14" s="13">
        <v>0.99</v>
      </c>
      <c r="M14" s="14">
        <v>134</v>
      </c>
      <c r="N14" s="13">
        <f t="shared" si="1"/>
        <v>82.83</v>
      </c>
      <c r="O14" s="14">
        <f t="shared" si="1"/>
        <v>23199</v>
      </c>
      <c r="P14" s="13">
        <v>0</v>
      </c>
      <c r="Q14" s="14">
        <v>0</v>
      </c>
      <c r="R14" s="13">
        <v>0.22</v>
      </c>
      <c r="S14" s="14">
        <v>36</v>
      </c>
      <c r="T14" s="13">
        <v>0.48</v>
      </c>
      <c r="U14" s="14">
        <v>65</v>
      </c>
      <c r="V14" s="13">
        <v>0</v>
      </c>
      <c r="W14" s="14">
        <v>0</v>
      </c>
      <c r="X14" s="13">
        <v>1.5</v>
      </c>
      <c r="Y14" s="14">
        <v>201</v>
      </c>
      <c r="Z14" s="13">
        <f t="shared" si="3"/>
        <v>2.2000000000000002</v>
      </c>
      <c r="AA14" s="14">
        <f t="shared" si="0"/>
        <v>302</v>
      </c>
      <c r="AB14" s="13">
        <f t="shared" si="2"/>
        <v>85.03</v>
      </c>
      <c r="AC14" s="14">
        <f t="shared" si="2"/>
        <v>23501</v>
      </c>
    </row>
    <row r="15" spans="1:29" s="10" customFormat="1" ht="18" customHeight="1" x14ac:dyDescent="0.15">
      <c r="A15" s="9">
        <v>9</v>
      </c>
      <c r="B15" s="13">
        <v>55.47</v>
      </c>
      <c r="C15" s="14">
        <v>29615</v>
      </c>
      <c r="D15" s="13">
        <v>31.21</v>
      </c>
      <c r="E15" s="14">
        <v>12741</v>
      </c>
      <c r="F15" s="13">
        <v>0</v>
      </c>
      <c r="G15" s="14">
        <v>0</v>
      </c>
      <c r="H15" s="13">
        <v>44.62</v>
      </c>
      <c r="I15" s="14">
        <v>7632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131.30000000000001</v>
      </c>
      <c r="O15" s="14">
        <f t="shared" si="1"/>
        <v>49988</v>
      </c>
      <c r="P15" s="13">
        <v>0</v>
      </c>
      <c r="Q15" s="14">
        <v>0</v>
      </c>
      <c r="R15" s="13">
        <v>2.88</v>
      </c>
      <c r="S15" s="14">
        <v>501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2.88</v>
      </c>
      <c r="AA15" s="14">
        <f t="shared" si="0"/>
        <v>501</v>
      </c>
      <c r="AB15" s="13">
        <f t="shared" si="2"/>
        <v>134.18</v>
      </c>
      <c r="AC15" s="14">
        <f t="shared" si="2"/>
        <v>50489</v>
      </c>
    </row>
    <row r="16" spans="1:29" s="10" customFormat="1" ht="18" customHeight="1" x14ac:dyDescent="0.15">
      <c r="A16" s="9">
        <v>10</v>
      </c>
      <c r="B16" s="13">
        <v>266.69</v>
      </c>
      <c r="C16" s="14">
        <v>156714</v>
      </c>
      <c r="D16" s="13">
        <v>21.96</v>
      </c>
      <c r="E16" s="14">
        <v>10327</v>
      </c>
      <c r="F16" s="13">
        <v>0</v>
      </c>
      <c r="G16" s="14">
        <v>0</v>
      </c>
      <c r="H16" s="13">
        <v>47.17</v>
      </c>
      <c r="I16" s="14">
        <v>8317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335.82</v>
      </c>
      <c r="O16" s="14">
        <f t="shared" si="1"/>
        <v>175358</v>
      </c>
      <c r="P16" s="13">
        <v>0</v>
      </c>
      <c r="Q16" s="14">
        <v>0</v>
      </c>
      <c r="R16" s="13">
        <v>8.9600000000000009</v>
      </c>
      <c r="S16" s="14">
        <v>1277</v>
      </c>
      <c r="T16" s="13">
        <v>0.96</v>
      </c>
      <c r="U16" s="14">
        <v>144</v>
      </c>
      <c r="V16" s="13">
        <v>0</v>
      </c>
      <c r="W16" s="14">
        <v>0</v>
      </c>
      <c r="X16" s="13">
        <v>0.04</v>
      </c>
      <c r="Y16" s="14">
        <v>0</v>
      </c>
      <c r="Z16" s="13">
        <f t="shared" si="3"/>
        <v>9.9600000000000009</v>
      </c>
      <c r="AA16" s="14">
        <f t="shared" si="0"/>
        <v>1421</v>
      </c>
      <c r="AB16" s="13">
        <f t="shared" si="2"/>
        <v>345.78</v>
      </c>
      <c r="AC16" s="14">
        <f t="shared" si="2"/>
        <v>176779</v>
      </c>
    </row>
    <row r="17" spans="1:29" s="10" customFormat="1" ht="18" customHeight="1" x14ac:dyDescent="0.15">
      <c r="A17" s="9">
        <v>11</v>
      </c>
      <c r="B17" s="13">
        <v>301.77999999999997</v>
      </c>
      <c r="C17" s="14">
        <v>195318</v>
      </c>
      <c r="D17" s="13">
        <v>9.31</v>
      </c>
      <c r="E17" s="14">
        <v>5009</v>
      </c>
      <c r="F17" s="13">
        <v>0.23</v>
      </c>
      <c r="G17" s="14">
        <v>63</v>
      </c>
      <c r="H17" s="13">
        <v>6.73</v>
      </c>
      <c r="I17" s="14">
        <v>1227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318.05</v>
      </c>
      <c r="O17" s="14">
        <f t="shared" si="1"/>
        <v>201617</v>
      </c>
      <c r="P17" s="13">
        <v>0</v>
      </c>
      <c r="Q17" s="14">
        <v>0</v>
      </c>
      <c r="R17" s="13">
        <v>150.57</v>
      </c>
      <c r="S17" s="14">
        <v>15538</v>
      </c>
      <c r="T17" s="13">
        <v>8.83</v>
      </c>
      <c r="U17" s="14">
        <v>1345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159.4</v>
      </c>
      <c r="AA17" s="14">
        <f t="shared" si="0"/>
        <v>16883</v>
      </c>
      <c r="AB17" s="13">
        <f t="shared" si="2"/>
        <v>477.45000000000005</v>
      </c>
      <c r="AC17" s="14">
        <f t="shared" si="2"/>
        <v>218500</v>
      </c>
    </row>
    <row r="18" spans="1:29" s="10" customFormat="1" ht="18" customHeight="1" x14ac:dyDescent="0.15">
      <c r="A18" s="9">
        <v>12</v>
      </c>
      <c r="B18" s="13">
        <v>483.05</v>
      </c>
      <c r="C18" s="14">
        <v>338755</v>
      </c>
      <c r="D18" s="13">
        <v>10.9</v>
      </c>
      <c r="E18" s="14">
        <v>6486</v>
      </c>
      <c r="F18" s="13">
        <v>0.38</v>
      </c>
      <c r="G18" s="14">
        <v>107</v>
      </c>
      <c r="H18" s="13">
        <v>10.43</v>
      </c>
      <c r="I18" s="14">
        <v>1940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504.76</v>
      </c>
      <c r="O18" s="14">
        <f t="shared" si="1"/>
        <v>347288</v>
      </c>
      <c r="P18" s="13">
        <v>0</v>
      </c>
      <c r="Q18" s="14">
        <v>0</v>
      </c>
      <c r="R18" s="13">
        <v>251.7</v>
      </c>
      <c r="S18" s="14">
        <v>31022</v>
      </c>
      <c r="T18" s="13">
        <v>8.52</v>
      </c>
      <c r="U18" s="14">
        <v>1305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260.21999999999997</v>
      </c>
      <c r="AA18" s="14">
        <f t="shared" si="0"/>
        <v>32327</v>
      </c>
      <c r="AB18" s="13">
        <f t="shared" si="2"/>
        <v>764.98</v>
      </c>
      <c r="AC18" s="14">
        <f t="shared" si="2"/>
        <v>379615</v>
      </c>
    </row>
    <row r="19" spans="1:29" s="10" customFormat="1" ht="18" customHeight="1" x14ac:dyDescent="0.15">
      <c r="A19" s="9">
        <v>13</v>
      </c>
      <c r="B19" s="13">
        <v>927.04</v>
      </c>
      <c r="C19" s="14">
        <v>693419</v>
      </c>
      <c r="D19" s="13">
        <v>31.94</v>
      </c>
      <c r="E19" s="14">
        <v>20232</v>
      </c>
      <c r="F19" s="13">
        <v>3.98</v>
      </c>
      <c r="G19" s="14">
        <v>1138</v>
      </c>
      <c r="H19" s="13">
        <v>14.78</v>
      </c>
      <c r="I19" s="14">
        <v>2443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977.74</v>
      </c>
      <c r="O19" s="14">
        <f t="shared" si="1"/>
        <v>717232</v>
      </c>
      <c r="P19" s="13">
        <v>7.0000000000000007E-2</v>
      </c>
      <c r="Q19" s="14">
        <v>20</v>
      </c>
      <c r="R19" s="13">
        <v>552.73</v>
      </c>
      <c r="S19" s="14">
        <v>82003</v>
      </c>
      <c r="T19" s="13">
        <v>26.95</v>
      </c>
      <c r="U19" s="14">
        <v>4189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579.75000000000011</v>
      </c>
      <c r="AA19" s="14">
        <f t="shared" si="0"/>
        <v>86212</v>
      </c>
      <c r="AB19" s="13">
        <f t="shared" si="2"/>
        <v>1557.4900000000002</v>
      </c>
      <c r="AC19" s="14">
        <f t="shared" si="2"/>
        <v>803444</v>
      </c>
    </row>
    <row r="20" spans="1:29" s="10" customFormat="1" ht="18" customHeight="1" x14ac:dyDescent="0.15">
      <c r="A20" s="9">
        <v>14</v>
      </c>
      <c r="B20" s="13">
        <v>935.16</v>
      </c>
      <c r="C20" s="14">
        <v>730685</v>
      </c>
      <c r="D20" s="13">
        <v>22.43</v>
      </c>
      <c r="E20" s="14">
        <v>15316</v>
      </c>
      <c r="F20" s="13">
        <v>2.0099999999999998</v>
      </c>
      <c r="G20" s="14">
        <v>583</v>
      </c>
      <c r="H20" s="13">
        <v>5.99</v>
      </c>
      <c r="I20" s="14">
        <v>1044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965.58999999999992</v>
      </c>
      <c r="O20" s="14">
        <f t="shared" si="1"/>
        <v>747628</v>
      </c>
      <c r="P20" s="13">
        <v>0</v>
      </c>
      <c r="Q20" s="14">
        <v>0</v>
      </c>
      <c r="R20" s="13">
        <v>332.69</v>
      </c>
      <c r="S20" s="14">
        <v>54741</v>
      </c>
      <c r="T20" s="13">
        <v>52.37</v>
      </c>
      <c r="U20" s="14">
        <v>8573</v>
      </c>
      <c r="V20" s="13">
        <v>0</v>
      </c>
      <c r="W20" s="14">
        <v>0</v>
      </c>
      <c r="X20" s="13">
        <v>0.78</v>
      </c>
      <c r="Y20" s="14">
        <v>129</v>
      </c>
      <c r="Z20" s="13">
        <f t="shared" si="3"/>
        <v>385.84</v>
      </c>
      <c r="AA20" s="14">
        <f t="shared" si="0"/>
        <v>63443</v>
      </c>
      <c r="AB20" s="13">
        <f t="shared" si="2"/>
        <v>1351.4299999999998</v>
      </c>
      <c r="AC20" s="14">
        <f t="shared" si="2"/>
        <v>811071</v>
      </c>
    </row>
    <row r="21" spans="1:29" s="10" customFormat="1" ht="18" customHeight="1" x14ac:dyDescent="0.15">
      <c r="A21" s="9">
        <v>15</v>
      </c>
      <c r="B21" s="13">
        <v>573.36</v>
      </c>
      <c r="C21" s="14">
        <v>470226</v>
      </c>
      <c r="D21" s="13">
        <v>6.48</v>
      </c>
      <c r="E21" s="14">
        <v>4657</v>
      </c>
      <c r="F21" s="13">
        <v>0</v>
      </c>
      <c r="G21" s="14">
        <v>0</v>
      </c>
      <c r="H21" s="13">
        <v>1.9</v>
      </c>
      <c r="I21" s="14">
        <v>373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581.74</v>
      </c>
      <c r="O21" s="14">
        <f t="shared" si="1"/>
        <v>475256</v>
      </c>
      <c r="P21" s="13">
        <v>0.33</v>
      </c>
      <c r="Q21" s="14">
        <v>97</v>
      </c>
      <c r="R21" s="13">
        <v>108.17</v>
      </c>
      <c r="S21" s="14">
        <v>18452</v>
      </c>
      <c r="T21" s="13">
        <v>36.36</v>
      </c>
      <c r="U21" s="14">
        <v>6106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144.86000000000001</v>
      </c>
      <c r="AA21" s="14">
        <f t="shared" si="0"/>
        <v>24655</v>
      </c>
      <c r="AB21" s="13">
        <f t="shared" si="2"/>
        <v>726.6</v>
      </c>
      <c r="AC21" s="14">
        <f t="shared" si="2"/>
        <v>499911</v>
      </c>
    </row>
    <row r="22" spans="1:29" s="10" customFormat="1" ht="18" customHeight="1" x14ac:dyDescent="0.15">
      <c r="A22" s="9">
        <v>16</v>
      </c>
      <c r="B22" s="13">
        <v>266.29000000000002</v>
      </c>
      <c r="C22" s="14">
        <v>226016</v>
      </c>
      <c r="D22" s="13">
        <v>1.1299999999999999</v>
      </c>
      <c r="E22" s="14">
        <v>846</v>
      </c>
      <c r="F22" s="13">
        <v>0</v>
      </c>
      <c r="G22" s="14">
        <v>0</v>
      </c>
      <c r="H22" s="13">
        <v>0.43</v>
      </c>
      <c r="I22" s="14">
        <v>85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267.85000000000002</v>
      </c>
      <c r="O22" s="14">
        <f t="shared" si="1"/>
        <v>226947</v>
      </c>
      <c r="P22" s="13">
        <v>0.16</v>
      </c>
      <c r="Q22" s="14">
        <v>48</v>
      </c>
      <c r="R22" s="13">
        <v>65.92</v>
      </c>
      <c r="S22" s="14">
        <v>11587</v>
      </c>
      <c r="T22" s="13">
        <v>47.85</v>
      </c>
      <c r="U22" s="14">
        <v>8028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113.93</v>
      </c>
      <c r="AA22" s="14">
        <f t="shared" si="0"/>
        <v>19663</v>
      </c>
      <c r="AB22" s="13">
        <f t="shared" si="2"/>
        <v>381.78000000000003</v>
      </c>
      <c r="AC22" s="14">
        <f t="shared" si="2"/>
        <v>246610</v>
      </c>
    </row>
    <row r="23" spans="1:29" s="10" customFormat="1" ht="18" customHeight="1" x14ac:dyDescent="0.15">
      <c r="A23" s="9">
        <v>17</v>
      </c>
      <c r="B23" s="13">
        <v>203.36</v>
      </c>
      <c r="C23" s="14">
        <v>174320</v>
      </c>
      <c r="D23" s="13">
        <v>2.74</v>
      </c>
      <c r="E23" s="14">
        <v>2121</v>
      </c>
      <c r="F23" s="13">
        <v>0.18</v>
      </c>
      <c r="G23" s="14">
        <v>54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206.28000000000003</v>
      </c>
      <c r="O23" s="14">
        <f t="shared" si="1"/>
        <v>176495</v>
      </c>
      <c r="P23" s="13">
        <v>0</v>
      </c>
      <c r="Q23" s="14">
        <v>0</v>
      </c>
      <c r="R23" s="13">
        <v>4.2300000000000004</v>
      </c>
      <c r="S23" s="14">
        <v>842</v>
      </c>
      <c r="T23" s="13">
        <v>21.51</v>
      </c>
      <c r="U23" s="14">
        <v>3626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25.740000000000002</v>
      </c>
      <c r="AA23" s="14">
        <f t="shared" si="3"/>
        <v>4468</v>
      </c>
      <c r="AB23" s="13">
        <f t="shared" si="2"/>
        <v>232.02000000000004</v>
      </c>
      <c r="AC23" s="14">
        <f t="shared" si="2"/>
        <v>180963</v>
      </c>
    </row>
    <row r="24" spans="1:29" s="10" customFormat="1" ht="18" customHeight="1" x14ac:dyDescent="0.15">
      <c r="A24" s="9">
        <v>18</v>
      </c>
      <c r="B24" s="13">
        <v>209.35</v>
      </c>
      <c r="C24" s="14">
        <v>185260</v>
      </c>
      <c r="D24" s="13">
        <v>2.73</v>
      </c>
      <c r="E24" s="14">
        <v>2168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212.07999999999998</v>
      </c>
      <c r="O24" s="14">
        <f t="shared" si="1"/>
        <v>187428</v>
      </c>
      <c r="P24" s="13">
        <v>0.13</v>
      </c>
      <c r="Q24" s="14">
        <v>39</v>
      </c>
      <c r="R24" s="13">
        <v>1.52</v>
      </c>
      <c r="S24" s="14">
        <v>281</v>
      </c>
      <c r="T24" s="13">
        <v>30.88</v>
      </c>
      <c r="U24" s="14">
        <v>4123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32.53</v>
      </c>
      <c r="AA24" s="14">
        <f t="shared" si="3"/>
        <v>4443</v>
      </c>
      <c r="AB24" s="13">
        <f t="shared" si="2"/>
        <v>244.60999999999999</v>
      </c>
      <c r="AC24" s="14">
        <f t="shared" si="2"/>
        <v>191871</v>
      </c>
    </row>
    <row r="25" spans="1:29" s="10" customFormat="1" ht="18" customHeight="1" x14ac:dyDescent="0.15">
      <c r="A25" s="9">
        <v>19</v>
      </c>
      <c r="B25" s="13">
        <v>200.91</v>
      </c>
      <c r="C25" s="14">
        <v>180220</v>
      </c>
      <c r="D25" s="13">
        <v>8.4499999999999993</v>
      </c>
      <c r="E25" s="14">
        <v>6440</v>
      </c>
      <c r="F25" s="13">
        <v>0.55000000000000004</v>
      </c>
      <c r="G25" s="14">
        <v>166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209.91</v>
      </c>
      <c r="O25" s="14">
        <f t="shared" si="1"/>
        <v>186826</v>
      </c>
      <c r="P25" s="13">
        <v>3.7</v>
      </c>
      <c r="Q25" s="14">
        <v>800</v>
      </c>
      <c r="R25" s="13">
        <v>0</v>
      </c>
      <c r="S25" s="14">
        <v>0</v>
      </c>
      <c r="T25" s="13">
        <v>21.69</v>
      </c>
      <c r="U25" s="14">
        <v>3450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25.39</v>
      </c>
      <c r="AA25" s="14">
        <f t="shared" si="3"/>
        <v>4250</v>
      </c>
      <c r="AB25" s="13">
        <f t="shared" si="2"/>
        <v>235.3</v>
      </c>
      <c r="AC25" s="14">
        <f t="shared" si="2"/>
        <v>191076</v>
      </c>
    </row>
    <row r="26" spans="1:29" s="10" customFormat="1" ht="18" customHeight="1" thickBot="1" x14ac:dyDescent="0.2">
      <c r="A26" s="15" t="s">
        <v>20</v>
      </c>
      <c r="B26" s="16">
        <v>301.62</v>
      </c>
      <c r="C26" s="17">
        <v>274701</v>
      </c>
      <c r="D26" s="16">
        <v>10</v>
      </c>
      <c r="E26" s="17">
        <v>8154</v>
      </c>
      <c r="F26" s="16">
        <v>1.62</v>
      </c>
      <c r="G26" s="17">
        <v>442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313.24</v>
      </c>
      <c r="O26" s="17">
        <f>SUM(C26,E26,G26,I26,K26,M26)</f>
        <v>283297</v>
      </c>
      <c r="P26" s="16">
        <v>8.5500000000000007</v>
      </c>
      <c r="Q26" s="17">
        <v>1156</v>
      </c>
      <c r="R26" s="16">
        <v>0.08</v>
      </c>
      <c r="S26" s="17">
        <v>16</v>
      </c>
      <c r="T26" s="16">
        <v>52.82</v>
      </c>
      <c r="U26" s="17">
        <v>8810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61.45</v>
      </c>
      <c r="AA26" s="17">
        <f t="shared" si="3"/>
        <v>9982</v>
      </c>
      <c r="AB26" s="16">
        <f t="shared" si="2"/>
        <v>374.69</v>
      </c>
      <c r="AC26" s="17">
        <f t="shared" si="2"/>
        <v>293279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4933.72</v>
      </c>
      <c r="C27" s="20">
        <f t="shared" si="4"/>
        <v>3684764</v>
      </c>
      <c r="D27" s="19">
        <f t="shared" si="4"/>
        <v>289.71000000000004</v>
      </c>
      <c r="E27" s="20">
        <f t="shared" si="4"/>
        <v>113422</v>
      </c>
      <c r="F27" s="19">
        <f t="shared" si="4"/>
        <v>8.9499999999999993</v>
      </c>
      <c r="G27" s="20">
        <f t="shared" si="4"/>
        <v>2553</v>
      </c>
      <c r="H27" s="19">
        <f t="shared" si="4"/>
        <v>221.4</v>
      </c>
      <c r="I27" s="20">
        <f t="shared" si="4"/>
        <v>33886</v>
      </c>
      <c r="J27" s="19">
        <f t="shared" si="4"/>
        <v>0.36</v>
      </c>
      <c r="K27" s="20">
        <f t="shared" si="4"/>
        <v>46</v>
      </c>
      <c r="L27" s="19">
        <f t="shared" si="4"/>
        <v>41.650000000000006</v>
      </c>
      <c r="M27" s="20">
        <f t="shared" si="4"/>
        <v>2083</v>
      </c>
      <c r="N27" s="19">
        <f t="shared" si="4"/>
        <v>5495.7899999999991</v>
      </c>
      <c r="O27" s="21">
        <f t="shared" si="4"/>
        <v>3836754</v>
      </c>
      <c r="P27" s="19">
        <f t="shared" si="4"/>
        <v>12.940000000000001</v>
      </c>
      <c r="Q27" s="20">
        <f t="shared" si="4"/>
        <v>2160</v>
      </c>
      <c r="R27" s="19">
        <f t="shared" si="4"/>
        <v>1479.67</v>
      </c>
      <c r="S27" s="20">
        <f t="shared" si="4"/>
        <v>216296</v>
      </c>
      <c r="T27" s="19">
        <f t="shared" si="4"/>
        <v>345.23</v>
      </c>
      <c r="U27" s="20">
        <f t="shared" si="4"/>
        <v>52831</v>
      </c>
      <c r="V27" s="19">
        <f t="shared" si="4"/>
        <v>0</v>
      </c>
      <c r="W27" s="20">
        <f t="shared" si="4"/>
        <v>0</v>
      </c>
      <c r="X27" s="19">
        <f t="shared" si="4"/>
        <v>2.54</v>
      </c>
      <c r="Y27" s="20">
        <f t="shared" si="4"/>
        <v>335</v>
      </c>
      <c r="Z27" s="19">
        <f t="shared" si="4"/>
        <v>1840.3800000000003</v>
      </c>
      <c r="AA27" s="21">
        <f t="shared" si="4"/>
        <v>271622</v>
      </c>
      <c r="AB27" s="19">
        <f t="shared" si="4"/>
        <v>7336.17</v>
      </c>
      <c r="AC27" s="20">
        <f t="shared" si="4"/>
        <v>4108376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10.46</v>
      </c>
      <c r="Q31" s="24"/>
      <c r="R31" s="19">
        <v>1608.02</v>
      </c>
      <c r="S31" s="24"/>
      <c r="T31" s="19">
        <v>4.3600000000000003</v>
      </c>
      <c r="U31" s="24"/>
      <c r="V31" s="19">
        <v>83.37</v>
      </c>
      <c r="W31" s="20">
        <v>74440</v>
      </c>
      <c r="X31" s="19">
        <v>0</v>
      </c>
      <c r="Y31" s="24"/>
      <c r="Z31" s="19">
        <v>0</v>
      </c>
      <c r="AA31" s="24"/>
      <c r="AB31" s="19">
        <f>SUM(AB27,R31,T31,V31,X31,Z31,P31)</f>
        <v>9042.380000000001</v>
      </c>
      <c r="AC31" s="25">
        <f>AC27</f>
        <v>4108376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2025-09-09T03:53:26Z</dcterms:created>
  <dcterms:modified xsi:type="dcterms:W3CDTF">2025-09-09T03:53:33Z</dcterms:modified>
</cp:coreProperties>
</file>