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2CCED35-EE93-41A2-819F-599816E0C9C0}" xr6:coauthVersionLast="47" xr6:coauthVersionMax="47" xr10:uidLastSave="{00000000-0000-0000-0000-000000000000}"/>
  <bookViews>
    <workbookView xWindow="-120" yWindow="-120" windowWidth="29040" windowHeight="15720" xr2:uid="{E4453D26-007C-455E-9EB6-7C675C1A004E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0" i="1"/>
  <c r="AB10" i="1"/>
  <c r="AA27" i="1"/>
  <c r="Z27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<sst xmlns="http://schemas.openxmlformats.org/spreadsheetml/2006/main" count="77" uniqueCount="32">
  <si>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</si>
  <si>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</si>
  <si>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</si>
  <si>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</si>
  <si>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</si>
  <si>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</si>
  <si>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</si>
  <si>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</si>
  <si>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</si>
  <si>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</si>
  <si>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</si>
  <si>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</si>
  <si>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</si>
  <si>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</si>
  <si>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</si>
  <si>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</si>
  <si>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</si>
  <si>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</si>
  <si>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</si>
  <si>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</si>
  <si>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</si>
  <si>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</si>
  <si>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</si>
  <si>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</si>
  <si>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</si>
  <si>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</si>
  <si>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</si>
  <si>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</si>
  <si>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</si>
  <si>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</si>
  <si>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八代</t>
    <phoneticPr fontId="6"/>
  </si>
  <si>
    <t>八代市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</si>
</sst>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E2659C46-7B4C-4646-8694-795FB3154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A086A-FEAB-43E4-8348-1EF46B7DB0A3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195.99</v>
      </c>
      <c r="C7" s="14">
        <v>0</v>
      </c>
      <c r="D7" s="13">
        <v>2.1</v>
      </c>
      <c r="E7" s="14">
        <v>0</v>
      </c>
      <c r="F7" s="13">
        <v>0</v>
      </c>
      <c r="G7" s="14">
        <v>0</v>
      </c>
      <c r="H7" s="13">
        <v>4.16</v>
      </c>
      <c r="I7" s="14">
        <v>0</v>
      </c>
      <c r="J7" s="13">
        <v>0</v>
      </c>
      <c r="K7" s="14">
        <v>0</v>
      </c>
      <c r="L7" s="13">
        <v>2.2599999999999998</v>
      </c>
      <c r="M7" s="14">
        <v>0</v>
      </c>
      <c r="N7" s="13">
        <f>SUM(B7,D7,F7,H7,J7,L7)</f>
        <v>204.51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0.18</v>
      </c>
      <c r="U7" s="14">
        <v>0</v>
      </c>
      <c r="V7" s="13">
        <v>0</v>
      </c>
      <c r="W7" s="14">
        <v>0</v>
      </c>
      <c r="X7" s="13">
        <v>3.52</v>
      </c>
      <c r="Y7" s="14">
        <v>0</v>
      </c>
      <c r="Z7" s="13">
        <f t="shared" ref="Z7:AA22" si="0">SUM(P7,R7,T7,V7,X7)</f>
        <v>3.7</v>
      </c>
      <c r="AA7" s="14">
        <f>SUM(Q7,S7,U7,W7,Y7)</f>
        <v>0</v>
      </c>
      <c r="AB7" s="13">
        <f>SUM(Z7,N7)</f>
        <v>208.20999999999998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454.75</v>
      </c>
      <c r="C8" s="14">
        <v>0</v>
      </c>
      <c r="D8" s="13">
        <v>17.329999999999998</v>
      </c>
      <c r="E8" s="14">
        <v>0</v>
      </c>
      <c r="F8" s="13">
        <v>0</v>
      </c>
      <c r="G8" s="14">
        <v>0</v>
      </c>
      <c r="H8" s="13">
        <v>2.71</v>
      </c>
      <c r="I8" s="14">
        <v>123</v>
      </c>
      <c r="J8" s="13">
        <v>0</v>
      </c>
      <c r="K8" s="14">
        <v>0</v>
      </c>
      <c r="L8" s="13">
        <v>16.48</v>
      </c>
      <c r="M8" s="14">
        <v>462</v>
      </c>
      <c r="N8" s="13">
        <f t="shared" ref="N8:O25" si="1">SUM(B8,D8,F8,H8,J8,L8)</f>
        <v>491.27</v>
      </c>
      <c r="O8" s="14">
        <f t="shared" si="1"/>
        <v>585</v>
      </c>
      <c r="P8" s="13">
        <v>0</v>
      </c>
      <c r="Q8" s="14">
        <v>0</v>
      </c>
      <c r="R8" s="13">
        <v>5.36</v>
      </c>
      <c r="S8" s="14">
        <v>246</v>
      </c>
      <c r="T8" s="13">
        <v>2.69</v>
      </c>
      <c r="U8" s="14">
        <v>93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8.0500000000000007</v>
      </c>
      <c r="AA8" s="14">
        <f t="shared" si="0"/>
        <v>339</v>
      </c>
      <c r="AB8" s="13">
        <f t="shared" ref="AB8:AC26" si="2">SUM(Z8,N8)</f>
        <v>499.32</v>
      </c>
      <c r="AC8" s="14">
        <f t="shared" si="2"/>
        <v>924</v>
      </c>
    </row>
    <row r="9" spans="1:29" s="10" customFormat="1" ht="18" customHeight="1" x14ac:dyDescent="0.15">
      <c r="A9" s="9">
        <v>3</v>
      </c>
      <c r="B9" s="13">
        <v>336.56</v>
      </c>
      <c r="C9" s="14">
        <v>13216</v>
      </c>
      <c r="D9" s="13">
        <v>57.74</v>
      </c>
      <c r="E9" s="14">
        <v>2272</v>
      </c>
      <c r="F9" s="13">
        <v>0</v>
      </c>
      <c r="G9" s="14">
        <v>0</v>
      </c>
      <c r="H9" s="13">
        <v>22.53</v>
      </c>
      <c r="I9" s="14">
        <v>1798</v>
      </c>
      <c r="J9" s="13">
        <v>0</v>
      </c>
      <c r="K9" s="14">
        <v>0</v>
      </c>
      <c r="L9" s="13">
        <v>5.17</v>
      </c>
      <c r="M9" s="14">
        <v>281</v>
      </c>
      <c r="N9" s="13">
        <f t="shared" si="1"/>
        <v>422.00000000000006</v>
      </c>
      <c r="O9" s="14">
        <f t="shared" si="1"/>
        <v>17567</v>
      </c>
      <c r="P9" s="13">
        <v>0</v>
      </c>
      <c r="Q9" s="14">
        <v>0</v>
      </c>
      <c r="R9" s="13">
        <v>0</v>
      </c>
      <c r="S9" s="14">
        <v>0</v>
      </c>
      <c r="T9" s="13">
        <v>40.229999999999997</v>
      </c>
      <c r="U9" s="14">
        <v>2117</v>
      </c>
      <c r="V9" s="13">
        <v>0</v>
      </c>
      <c r="W9" s="14">
        <v>0</v>
      </c>
      <c r="X9" s="13">
        <v>0.06</v>
      </c>
      <c r="Y9" s="14">
        <v>4</v>
      </c>
      <c r="Z9" s="13">
        <f t="shared" si="0"/>
        <v>40.29</v>
      </c>
      <c r="AA9" s="14">
        <f t="shared" si="0"/>
        <v>2121</v>
      </c>
      <c r="AB9" s="13">
        <f t="shared" si="2"/>
        <v>462.29000000000008</v>
      </c>
      <c r="AC9" s="14">
        <f t="shared" si="2"/>
        <v>19688</v>
      </c>
    </row>
    <row r="10" spans="1:29" s="10" customFormat="1" ht="18" customHeight="1" x14ac:dyDescent="0.15">
      <c r="A10" s="9">
        <v>4</v>
      </c>
      <c r="B10" s="13">
        <v>232.02</v>
      </c>
      <c r="C10" s="14">
        <v>19246</v>
      </c>
      <c r="D10" s="13">
        <v>80.260000000000005</v>
      </c>
      <c r="E10" s="14">
        <v>5321</v>
      </c>
      <c r="F10" s="13">
        <v>0</v>
      </c>
      <c r="G10" s="14">
        <v>0</v>
      </c>
      <c r="H10" s="13">
        <v>17.98</v>
      </c>
      <c r="I10" s="14">
        <v>1814</v>
      </c>
      <c r="J10" s="13">
        <v>0</v>
      </c>
      <c r="K10" s="14">
        <v>0</v>
      </c>
      <c r="L10" s="13">
        <v>16.11</v>
      </c>
      <c r="M10" s="14">
        <v>1467</v>
      </c>
      <c r="N10" s="13">
        <f t="shared" si="1"/>
        <v>346.37000000000006</v>
      </c>
      <c r="O10" s="14">
        <f t="shared" si="1"/>
        <v>27848</v>
      </c>
      <c r="P10" s="13">
        <v>0</v>
      </c>
      <c r="Q10" s="14">
        <v>0</v>
      </c>
      <c r="R10" s="13">
        <v>0</v>
      </c>
      <c r="S10" s="14">
        <v>0</v>
      </c>
      <c r="T10" s="13">
        <v>33.29</v>
      </c>
      <c r="U10" s="14">
        <v>2976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33.29</v>
      </c>
      <c r="AA10" s="14">
        <f t="shared" si="0"/>
        <v>2976</v>
      </c>
      <c r="AB10" s="13">
        <f t="shared" si="2"/>
        <v>379.66000000000008</v>
      </c>
      <c r="AC10" s="14">
        <f t="shared" si="2"/>
        <v>30824</v>
      </c>
    </row>
    <row r="11" spans="1:29" s="10" customFormat="1" ht="18" customHeight="1" x14ac:dyDescent="0.15">
      <c r="A11" s="9">
        <v>5</v>
      </c>
      <c r="B11" s="13">
        <v>150.47</v>
      </c>
      <c r="C11" s="14">
        <v>20061</v>
      </c>
      <c r="D11" s="13">
        <v>117.34</v>
      </c>
      <c r="E11" s="14">
        <v>12522</v>
      </c>
      <c r="F11" s="13">
        <v>0</v>
      </c>
      <c r="G11" s="14">
        <v>0</v>
      </c>
      <c r="H11" s="13">
        <v>36.85</v>
      </c>
      <c r="I11" s="14">
        <v>4239</v>
      </c>
      <c r="J11" s="13">
        <v>2.96</v>
      </c>
      <c r="K11" s="14">
        <v>379</v>
      </c>
      <c r="L11" s="13">
        <v>31.36</v>
      </c>
      <c r="M11" s="14">
        <v>3494</v>
      </c>
      <c r="N11" s="13">
        <f t="shared" si="1"/>
        <v>338.98</v>
      </c>
      <c r="O11" s="14">
        <f t="shared" si="1"/>
        <v>40695</v>
      </c>
      <c r="P11" s="13">
        <v>0</v>
      </c>
      <c r="Q11" s="14">
        <v>0</v>
      </c>
      <c r="R11" s="13">
        <v>0</v>
      </c>
      <c r="S11" s="14">
        <v>0</v>
      </c>
      <c r="T11" s="13">
        <v>70.87</v>
      </c>
      <c r="U11" s="14">
        <v>7629</v>
      </c>
      <c r="V11" s="13">
        <v>0</v>
      </c>
      <c r="W11" s="14">
        <v>0</v>
      </c>
      <c r="X11" s="13">
        <v>0.03</v>
      </c>
      <c r="Y11" s="14">
        <v>3</v>
      </c>
      <c r="Z11" s="13">
        <f t="shared" ref="Z11:AA26" si="3">SUM(P11,R11,T11,V11,X11)</f>
        <v>70.900000000000006</v>
      </c>
      <c r="AA11" s="14">
        <f t="shared" si="0"/>
        <v>7632</v>
      </c>
      <c r="AB11" s="13">
        <f t="shared" si="2"/>
        <v>409.88</v>
      </c>
      <c r="AC11" s="14">
        <f t="shared" si="2"/>
        <v>48327</v>
      </c>
    </row>
    <row r="12" spans="1:29" s="10" customFormat="1" ht="18" customHeight="1" x14ac:dyDescent="0.15">
      <c r="A12" s="9">
        <v>6</v>
      </c>
      <c r="B12" s="13">
        <v>146.72</v>
      </c>
      <c r="C12" s="14">
        <v>29903</v>
      </c>
      <c r="D12" s="13">
        <v>153.33000000000001</v>
      </c>
      <c r="E12" s="14">
        <v>25150</v>
      </c>
      <c r="F12" s="13">
        <v>0</v>
      </c>
      <c r="G12" s="14">
        <v>0</v>
      </c>
      <c r="H12" s="13">
        <v>40.72</v>
      </c>
      <c r="I12" s="14">
        <v>4976</v>
      </c>
      <c r="J12" s="13">
        <v>0</v>
      </c>
      <c r="K12" s="14">
        <v>0</v>
      </c>
      <c r="L12" s="13">
        <v>32.21</v>
      </c>
      <c r="M12" s="14">
        <v>4014</v>
      </c>
      <c r="N12" s="13">
        <f t="shared" si="1"/>
        <v>372.97999999999996</v>
      </c>
      <c r="O12" s="14">
        <f t="shared" si="1"/>
        <v>64043</v>
      </c>
      <c r="P12" s="13">
        <v>1.24</v>
      </c>
      <c r="Q12" s="14">
        <v>196</v>
      </c>
      <c r="R12" s="13">
        <v>0.14000000000000001</v>
      </c>
      <c r="S12" s="14">
        <v>17</v>
      </c>
      <c r="T12" s="13">
        <v>42.64</v>
      </c>
      <c r="U12" s="14">
        <v>5444</v>
      </c>
      <c r="V12" s="13">
        <v>0</v>
      </c>
      <c r="W12" s="14">
        <v>0</v>
      </c>
      <c r="X12" s="13">
        <v>28.19</v>
      </c>
      <c r="Y12" s="14">
        <v>3438</v>
      </c>
      <c r="Z12" s="13">
        <f t="shared" si="3"/>
        <v>72.210000000000008</v>
      </c>
      <c r="AA12" s="14">
        <f t="shared" si="0"/>
        <v>9095</v>
      </c>
      <c r="AB12" s="13">
        <f t="shared" si="2"/>
        <v>445.18999999999994</v>
      </c>
      <c r="AC12" s="14">
        <f t="shared" si="2"/>
        <v>73138</v>
      </c>
    </row>
    <row r="13" spans="1:29" s="10" customFormat="1" ht="18" customHeight="1" x14ac:dyDescent="0.15">
      <c r="A13" s="9">
        <v>7</v>
      </c>
      <c r="B13" s="13">
        <v>86.14</v>
      </c>
      <c r="C13" s="14">
        <v>22748</v>
      </c>
      <c r="D13" s="13">
        <v>250.07</v>
      </c>
      <c r="E13" s="14">
        <v>58842</v>
      </c>
      <c r="F13" s="13">
        <v>0</v>
      </c>
      <c r="G13" s="14">
        <v>0</v>
      </c>
      <c r="H13" s="13">
        <v>6.34</v>
      </c>
      <c r="I13" s="14">
        <v>846</v>
      </c>
      <c r="J13" s="13">
        <v>0</v>
      </c>
      <c r="K13" s="14">
        <v>0</v>
      </c>
      <c r="L13" s="13">
        <v>11.5</v>
      </c>
      <c r="M13" s="14">
        <v>1568</v>
      </c>
      <c r="N13" s="13">
        <f t="shared" si="1"/>
        <v>354.04999999999995</v>
      </c>
      <c r="O13" s="14">
        <f t="shared" si="1"/>
        <v>84004</v>
      </c>
      <c r="P13" s="13">
        <v>0</v>
      </c>
      <c r="Q13" s="14">
        <v>0</v>
      </c>
      <c r="R13" s="13">
        <v>0</v>
      </c>
      <c r="S13" s="14">
        <v>0</v>
      </c>
      <c r="T13" s="13">
        <v>5.17</v>
      </c>
      <c r="U13" s="14">
        <v>710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5.17</v>
      </c>
      <c r="AA13" s="14">
        <f t="shared" si="0"/>
        <v>710</v>
      </c>
      <c r="AB13" s="13">
        <f t="shared" si="2"/>
        <v>359.21999999999997</v>
      </c>
      <c r="AC13" s="14">
        <f t="shared" si="2"/>
        <v>84714</v>
      </c>
    </row>
    <row r="14" spans="1:29" s="10" customFormat="1" ht="18" customHeight="1" x14ac:dyDescent="0.15">
      <c r="A14" s="9">
        <v>8</v>
      </c>
      <c r="B14" s="13">
        <v>106.17</v>
      </c>
      <c r="C14" s="14">
        <v>35194</v>
      </c>
      <c r="D14" s="13">
        <v>306.66000000000003</v>
      </c>
      <c r="E14" s="14">
        <v>91183</v>
      </c>
      <c r="F14" s="13">
        <v>0</v>
      </c>
      <c r="G14" s="14">
        <v>0</v>
      </c>
      <c r="H14" s="13">
        <v>29.74</v>
      </c>
      <c r="I14" s="14">
        <v>4196</v>
      </c>
      <c r="J14" s="13">
        <v>0.13</v>
      </c>
      <c r="K14" s="14">
        <v>26</v>
      </c>
      <c r="L14" s="13">
        <v>7.44</v>
      </c>
      <c r="M14" s="14">
        <v>1082</v>
      </c>
      <c r="N14" s="13">
        <f t="shared" si="1"/>
        <v>450.14000000000004</v>
      </c>
      <c r="O14" s="14">
        <f t="shared" si="1"/>
        <v>131681</v>
      </c>
      <c r="P14" s="13">
        <v>0</v>
      </c>
      <c r="Q14" s="14">
        <v>0</v>
      </c>
      <c r="R14" s="13">
        <v>0</v>
      </c>
      <c r="S14" s="14">
        <v>0</v>
      </c>
      <c r="T14" s="13">
        <v>623.89</v>
      </c>
      <c r="U14" s="14">
        <v>92741</v>
      </c>
      <c r="V14" s="13">
        <v>0</v>
      </c>
      <c r="W14" s="14">
        <v>0</v>
      </c>
      <c r="X14" s="13">
        <v>0.15</v>
      </c>
      <c r="Y14" s="14">
        <v>22</v>
      </c>
      <c r="Z14" s="13">
        <f t="shared" si="3"/>
        <v>624.04</v>
      </c>
      <c r="AA14" s="14">
        <f t="shared" si="0"/>
        <v>92763</v>
      </c>
      <c r="AB14" s="13">
        <f t="shared" si="2"/>
        <v>1074.18</v>
      </c>
      <c r="AC14" s="14">
        <f t="shared" si="2"/>
        <v>224444</v>
      </c>
    </row>
    <row r="15" spans="1:29" s="10" customFormat="1" ht="18" customHeight="1" x14ac:dyDescent="0.15">
      <c r="A15" s="9">
        <v>9</v>
      </c>
      <c r="B15" s="13">
        <v>317.70999999999998</v>
      </c>
      <c r="C15" s="14">
        <v>121474</v>
      </c>
      <c r="D15" s="13">
        <v>441.23</v>
      </c>
      <c r="E15" s="14">
        <v>159526</v>
      </c>
      <c r="F15" s="13">
        <v>0</v>
      </c>
      <c r="G15" s="14">
        <v>0</v>
      </c>
      <c r="H15" s="13">
        <v>47.17</v>
      </c>
      <c r="I15" s="14">
        <v>6889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806.11</v>
      </c>
      <c r="O15" s="14">
        <f t="shared" si="1"/>
        <v>287889</v>
      </c>
      <c r="P15" s="13">
        <v>0</v>
      </c>
      <c r="Q15" s="14">
        <v>0</v>
      </c>
      <c r="R15" s="13">
        <v>0.26</v>
      </c>
      <c r="S15" s="14">
        <v>38</v>
      </c>
      <c r="T15" s="13">
        <v>144.61000000000001</v>
      </c>
      <c r="U15" s="14">
        <v>22397</v>
      </c>
      <c r="V15" s="13">
        <v>0</v>
      </c>
      <c r="W15" s="14">
        <v>0</v>
      </c>
      <c r="X15" s="13">
        <v>6.28</v>
      </c>
      <c r="Y15" s="14">
        <v>977</v>
      </c>
      <c r="Z15" s="13">
        <f t="shared" si="3"/>
        <v>151.15</v>
      </c>
      <c r="AA15" s="14">
        <f t="shared" si="0"/>
        <v>23412</v>
      </c>
      <c r="AB15" s="13">
        <f t="shared" si="2"/>
        <v>957.26</v>
      </c>
      <c r="AC15" s="14">
        <f t="shared" si="2"/>
        <v>311301</v>
      </c>
    </row>
    <row r="16" spans="1:29" s="10" customFormat="1" ht="18" customHeight="1" x14ac:dyDescent="0.15">
      <c r="A16" s="9">
        <v>10</v>
      </c>
      <c r="B16" s="13">
        <v>826.21</v>
      </c>
      <c r="C16" s="14">
        <v>349865</v>
      </c>
      <c r="D16" s="13">
        <v>810.44</v>
      </c>
      <c r="E16" s="14">
        <v>323569</v>
      </c>
      <c r="F16" s="13">
        <v>0</v>
      </c>
      <c r="G16" s="14">
        <v>0</v>
      </c>
      <c r="H16" s="13">
        <v>8.27</v>
      </c>
      <c r="I16" s="14">
        <v>1268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1644.92</v>
      </c>
      <c r="O16" s="14">
        <f t="shared" si="1"/>
        <v>674702</v>
      </c>
      <c r="P16" s="13">
        <v>0</v>
      </c>
      <c r="Q16" s="14">
        <v>0</v>
      </c>
      <c r="R16" s="13">
        <v>2.11</v>
      </c>
      <c r="S16" s="14">
        <v>325</v>
      </c>
      <c r="T16" s="13">
        <v>300.45999999999998</v>
      </c>
      <c r="U16" s="14">
        <v>47594</v>
      </c>
      <c r="V16" s="13">
        <v>0</v>
      </c>
      <c r="W16" s="14">
        <v>0</v>
      </c>
      <c r="X16" s="13">
        <v>0.19</v>
      </c>
      <c r="Y16" s="14">
        <v>30</v>
      </c>
      <c r="Z16" s="13">
        <f t="shared" si="3"/>
        <v>302.76</v>
      </c>
      <c r="AA16" s="14">
        <f t="shared" si="0"/>
        <v>47949</v>
      </c>
      <c r="AB16" s="13">
        <f t="shared" si="2"/>
        <v>1947.68</v>
      </c>
      <c r="AC16" s="14">
        <f t="shared" si="2"/>
        <v>722651</v>
      </c>
    </row>
    <row r="17" spans="1:29" s="10" customFormat="1" ht="18" customHeight="1" x14ac:dyDescent="0.15">
      <c r="A17" s="9">
        <v>11</v>
      </c>
      <c r="B17" s="13">
        <v>1361.82</v>
      </c>
      <c r="C17" s="14">
        <v>619258</v>
      </c>
      <c r="D17" s="13">
        <v>1659.93</v>
      </c>
      <c r="E17" s="14">
        <v>690074</v>
      </c>
      <c r="F17" s="13">
        <v>2.62</v>
      </c>
      <c r="G17" s="14">
        <v>655</v>
      </c>
      <c r="H17" s="13">
        <v>11.81</v>
      </c>
      <c r="I17" s="14">
        <v>1852</v>
      </c>
      <c r="J17" s="13">
        <v>0</v>
      </c>
      <c r="K17" s="14">
        <v>0</v>
      </c>
      <c r="L17" s="13">
        <v>2.68</v>
      </c>
      <c r="M17" s="14">
        <v>436</v>
      </c>
      <c r="N17" s="13">
        <f t="shared" si="1"/>
        <v>3038.8599999999997</v>
      </c>
      <c r="O17" s="14">
        <f t="shared" si="1"/>
        <v>1312275</v>
      </c>
      <c r="P17" s="13">
        <v>0</v>
      </c>
      <c r="Q17" s="14">
        <v>0</v>
      </c>
      <c r="R17" s="13">
        <v>0.94</v>
      </c>
      <c r="S17" s="14">
        <v>147</v>
      </c>
      <c r="T17" s="13">
        <v>411.32</v>
      </c>
      <c r="U17" s="14">
        <v>67029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412.26</v>
      </c>
      <c r="AA17" s="14">
        <f t="shared" si="0"/>
        <v>67176</v>
      </c>
      <c r="AB17" s="13">
        <f t="shared" si="2"/>
        <v>3451.12</v>
      </c>
      <c r="AC17" s="14">
        <f t="shared" si="2"/>
        <v>1379451</v>
      </c>
    </row>
    <row r="18" spans="1:29" s="10" customFormat="1" ht="18" customHeight="1" x14ac:dyDescent="0.15">
      <c r="A18" s="9">
        <v>12</v>
      </c>
      <c r="B18" s="13">
        <v>2840.3</v>
      </c>
      <c r="C18" s="14">
        <v>1364607</v>
      </c>
      <c r="D18" s="13">
        <v>2214.2800000000002</v>
      </c>
      <c r="E18" s="14">
        <v>989970</v>
      </c>
      <c r="F18" s="13">
        <v>39.83</v>
      </c>
      <c r="G18" s="14">
        <v>10354</v>
      </c>
      <c r="H18" s="13">
        <v>2.58</v>
      </c>
      <c r="I18" s="14">
        <v>373</v>
      </c>
      <c r="J18" s="13">
        <v>0</v>
      </c>
      <c r="K18" s="14">
        <v>0</v>
      </c>
      <c r="L18" s="13">
        <v>23.08</v>
      </c>
      <c r="M18" s="14">
        <v>3853</v>
      </c>
      <c r="N18" s="13">
        <f t="shared" si="1"/>
        <v>5120.07</v>
      </c>
      <c r="O18" s="14">
        <f t="shared" si="1"/>
        <v>2369157</v>
      </c>
      <c r="P18" s="13">
        <v>1.41</v>
      </c>
      <c r="Q18" s="14">
        <v>376</v>
      </c>
      <c r="R18" s="13">
        <v>0.8</v>
      </c>
      <c r="S18" s="14">
        <v>129</v>
      </c>
      <c r="T18" s="13">
        <v>1059.83</v>
      </c>
      <c r="U18" s="14">
        <v>176564</v>
      </c>
      <c r="V18" s="13">
        <v>0</v>
      </c>
      <c r="W18" s="14">
        <v>0</v>
      </c>
      <c r="X18" s="13">
        <v>2.9</v>
      </c>
      <c r="Y18" s="14">
        <v>484</v>
      </c>
      <c r="Z18" s="13">
        <f t="shared" si="3"/>
        <v>1064.94</v>
      </c>
      <c r="AA18" s="14">
        <f t="shared" si="0"/>
        <v>177553</v>
      </c>
      <c r="AB18" s="13">
        <f t="shared" si="2"/>
        <v>6185.01</v>
      </c>
      <c r="AC18" s="14">
        <f t="shared" si="2"/>
        <v>2546710</v>
      </c>
    </row>
    <row r="19" spans="1:29" s="10" customFormat="1" ht="18" customHeight="1" x14ac:dyDescent="0.15">
      <c r="A19" s="9">
        <v>13</v>
      </c>
      <c r="B19" s="13">
        <v>3095.06</v>
      </c>
      <c r="C19" s="14">
        <v>1543866</v>
      </c>
      <c r="D19" s="13">
        <v>1245.3599999999999</v>
      </c>
      <c r="E19" s="14">
        <v>589009</v>
      </c>
      <c r="F19" s="13">
        <v>124.76</v>
      </c>
      <c r="G19" s="14">
        <v>33061</v>
      </c>
      <c r="H19" s="13">
        <v>5.58</v>
      </c>
      <c r="I19" s="14">
        <v>907</v>
      </c>
      <c r="J19" s="13">
        <v>2.93</v>
      </c>
      <c r="K19" s="14">
        <v>803</v>
      </c>
      <c r="L19" s="13">
        <v>0.09</v>
      </c>
      <c r="M19" s="14">
        <v>15</v>
      </c>
      <c r="N19" s="13">
        <f t="shared" si="1"/>
        <v>4473.7800000000007</v>
      </c>
      <c r="O19" s="14">
        <f t="shared" si="1"/>
        <v>2167661</v>
      </c>
      <c r="P19" s="13">
        <v>1.45</v>
      </c>
      <c r="Q19" s="14">
        <v>342</v>
      </c>
      <c r="R19" s="13">
        <v>6.07</v>
      </c>
      <c r="S19" s="14">
        <v>991</v>
      </c>
      <c r="T19" s="13">
        <v>1901.34</v>
      </c>
      <c r="U19" s="14">
        <v>320840</v>
      </c>
      <c r="V19" s="13">
        <v>0</v>
      </c>
      <c r="W19" s="14">
        <v>0</v>
      </c>
      <c r="X19" s="13">
        <v>1.08</v>
      </c>
      <c r="Y19" s="14">
        <v>184</v>
      </c>
      <c r="Z19" s="13">
        <f t="shared" si="3"/>
        <v>1909.9399999999998</v>
      </c>
      <c r="AA19" s="14">
        <f t="shared" si="0"/>
        <v>322357</v>
      </c>
      <c r="AB19" s="13">
        <f t="shared" si="2"/>
        <v>6383.72</v>
      </c>
      <c r="AC19" s="14">
        <f t="shared" si="2"/>
        <v>2490018</v>
      </c>
    </row>
    <row r="20" spans="1:29" s="10" customFormat="1" ht="18" customHeight="1" x14ac:dyDescent="0.15">
      <c r="A20" s="9">
        <v>14</v>
      </c>
      <c r="B20" s="13">
        <v>3896.53</v>
      </c>
      <c r="C20" s="14">
        <v>1996359</v>
      </c>
      <c r="D20" s="13">
        <v>949.25</v>
      </c>
      <c r="E20" s="14">
        <v>467880</v>
      </c>
      <c r="F20" s="13">
        <v>100.96</v>
      </c>
      <c r="G20" s="14">
        <v>26802</v>
      </c>
      <c r="H20" s="13">
        <v>2.4500000000000002</v>
      </c>
      <c r="I20" s="14">
        <v>402</v>
      </c>
      <c r="J20" s="13">
        <v>0.69</v>
      </c>
      <c r="K20" s="14">
        <v>193</v>
      </c>
      <c r="L20" s="13">
        <v>0</v>
      </c>
      <c r="M20" s="14">
        <v>0</v>
      </c>
      <c r="N20" s="13">
        <f t="shared" si="1"/>
        <v>4949.88</v>
      </c>
      <c r="O20" s="14">
        <f t="shared" si="1"/>
        <v>2491636</v>
      </c>
      <c r="P20" s="13">
        <v>0</v>
      </c>
      <c r="Q20" s="14">
        <v>0</v>
      </c>
      <c r="R20" s="13">
        <v>2.65</v>
      </c>
      <c r="S20" s="14">
        <v>374</v>
      </c>
      <c r="T20" s="13">
        <v>2881.11</v>
      </c>
      <c r="U20" s="14">
        <v>495517</v>
      </c>
      <c r="V20" s="13">
        <v>0</v>
      </c>
      <c r="W20" s="14">
        <v>0</v>
      </c>
      <c r="X20" s="13">
        <v>0.5</v>
      </c>
      <c r="Y20" s="14">
        <v>60</v>
      </c>
      <c r="Z20" s="13">
        <f t="shared" si="3"/>
        <v>2884.26</v>
      </c>
      <c r="AA20" s="14">
        <f t="shared" si="0"/>
        <v>495951</v>
      </c>
      <c r="AB20" s="13">
        <f t="shared" si="2"/>
        <v>7834.14</v>
      </c>
      <c r="AC20" s="14">
        <f t="shared" si="2"/>
        <v>2987587</v>
      </c>
    </row>
    <row r="21" spans="1:29" s="10" customFormat="1" ht="18" customHeight="1" x14ac:dyDescent="0.15">
      <c r="A21" s="9">
        <v>15</v>
      </c>
      <c r="B21" s="13">
        <v>1864.95</v>
      </c>
      <c r="C21" s="14">
        <v>976687</v>
      </c>
      <c r="D21" s="13">
        <v>310.02999999999997</v>
      </c>
      <c r="E21" s="14">
        <v>150677</v>
      </c>
      <c r="F21" s="13">
        <v>60.17</v>
      </c>
      <c r="G21" s="14">
        <v>16580</v>
      </c>
      <c r="H21" s="13">
        <v>0</v>
      </c>
      <c r="I21" s="14">
        <v>0</v>
      </c>
      <c r="J21" s="13">
        <v>0</v>
      </c>
      <c r="K21" s="14">
        <v>0</v>
      </c>
      <c r="L21" s="13">
        <v>2.34</v>
      </c>
      <c r="M21" s="14">
        <v>414</v>
      </c>
      <c r="N21" s="13">
        <f t="shared" si="1"/>
        <v>2237.4900000000002</v>
      </c>
      <c r="O21" s="14">
        <f t="shared" si="1"/>
        <v>1144358</v>
      </c>
      <c r="P21" s="13">
        <v>0.5</v>
      </c>
      <c r="Q21" s="14">
        <v>80</v>
      </c>
      <c r="R21" s="13">
        <v>1.89</v>
      </c>
      <c r="S21" s="14">
        <v>280</v>
      </c>
      <c r="T21" s="13">
        <v>1707.25</v>
      </c>
      <c r="U21" s="14">
        <v>299106</v>
      </c>
      <c r="V21" s="13">
        <v>0</v>
      </c>
      <c r="W21" s="14">
        <v>0</v>
      </c>
      <c r="X21" s="13">
        <v>2.75</v>
      </c>
      <c r="Y21" s="14">
        <v>478</v>
      </c>
      <c r="Z21" s="13">
        <f t="shared" si="3"/>
        <v>1712.39</v>
      </c>
      <c r="AA21" s="14">
        <f t="shared" si="0"/>
        <v>299944</v>
      </c>
      <c r="AB21" s="13">
        <f t="shared" si="2"/>
        <v>3949.88</v>
      </c>
      <c r="AC21" s="14">
        <f t="shared" si="2"/>
        <v>1444302</v>
      </c>
    </row>
    <row r="22" spans="1:29" s="10" customFormat="1" ht="18" customHeight="1" x14ac:dyDescent="0.15">
      <c r="A22" s="9">
        <v>16</v>
      </c>
      <c r="B22" s="13">
        <v>838.75</v>
      </c>
      <c r="C22" s="14">
        <v>442922</v>
      </c>
      <c r="D22" s="13">
        <v>149.37</v>
      </c>
      <c r="E22" s="14">
        <v>74188</v>
      </c>
      <c r="F22" s="13">
        <v>13.38</v>
      </c>
      <c r="G22" s="14">
        <v>3804</v>
      </c>
      <c r="H22" s="13">
        <v>0</v>
      </c>
      <c r="I22" s="14">
        <v>0</v>
      </c>
      <c r="J22" s="13">
        <v>0</v>
      </c>
      <c r="K22" s="14">
        <v>0</v>
      </c>
      <c r="L22" s="13">
        <v>2.7</v>
      </c>
      <c r="M22" s="14">
        <v>483</v>
      </c>
      <c r="N22" s="13">
        <f t="shared" si="1"/>
        <v>1004.2</v>
      </c>
      <c r="O22" s="14">
        <f t="shared" si="1"/>
        <v>521397</v>
      </c>
      <c r="P22" s="13">
        <v>0.7</v>
      </c>
      <c r="Q22" s="14">
        <v>200</v>
      </c>
      <c r="R22" s="13">
        <v>0.66</v>
      </c>
      <c r="S22" s="14">
        <v>81</v>
      </c>
      <c r="T22" s="13">
        <v>980.57</v>
      </c>
      <c r="U22" s="14">
        <v>171803</v>
      </c>
      <c r="V22" s="13">
        <v>0</v>
      </c>
      <c r="W22" s="14">
        <v>0</v>
      </c>
      <c r="X22" s="13">
        <v>0.52</v>
      </c>
      <c r="Y22" s="14">
        <v>93</v>
      </c>
      <c r="Z22" s="13">
        <f t="shared" si="3"/>
        <v>982.45</v>
      </c>
      <c r="AA22" s="14">
        <f t="shared" si="0"/>
        <v>172177</v>
      </c>
      <c r="AB22" s="13">
        <f t="shared" si="2"/>
        <v>1986.65</v>
      </c>
      <c r="AC22" s="14">
        <f t="shared" si="2"/>
        <v>693574</v>
      </c>
    </row>
    <row r="23" spans="1:29" s="10" customFormat="1" ht="18" customHeight="1" x14ac:dyDescent="0.15">
      <c r="A23" s="9">
        <v>17</v>
      </c>
      <c r="B23" s="13">
        <v>351.57</v>
      </c>
      <c r="C23" s="14">
        <v>187620</v>
      </c>
      <c r="D23" s="13">
        <v>114.63</v>
      </c>
      <c r="E23" s="14">
        <v>55643</v>
      </c>
      <c r="F23" s="13">
        <v>5.96</v>
      </c>
      <c r="G23" s="14">
        <v>1669</v>
      </c>
      <c r="H23" s="13">
        <v>0</v>
      </c>
      <c r="I23" s="14">
        <v>0</v>
      </c>
      <c r="J23" s="13">
        <v>0</v>
      </c>
      <c r="K23" s="14">
        <v>0</v>
      </c>
      <c r="L23" s="13">
        <v>0.6</v>
      </c>
      <c r="M23" s="14">
        <v>109</v>
      </c>
      <c r="N23" s="13">
        <f t="shared" si="1"/>
        <v>472.76</v>
      </c>
      <c r="O23" s="14">
        <f t="shared" si="1"/>
        <v>245041</v>
      </c>
      <c r="P23" s="13">
        <v>0</v>
      </c>
      <c r="Q23" s="14">
        <v>0</v>
      </c>
      <c r="R23" s="13">
        <v>0.06</v>
      </c>
      <c r="S23" s="14">
        <v>10</v>
      </c>
      <c r="T23" s="13">
        <v>690.22</v>
      </c>
      <c r="U23" s="14">
        <v>124120</v>
      </c>
      <c r="V23" s="13">
        <v>0</v>
      </c>
      <c r="W23" s="14">
        <v>0</v>
      </c>
      <c r="X23" s="13">
        <v>0.12</v>
      </c>
      <c r="Y23" s="14">
        <v>22</v>
      </c>
      <c r="Z23" s="13">
        <f t="shared" si="3"/>
        <v>690.4</v>
      </c>
      <c r="AA23" s="14">
        <f t="shared" si="3"/>
        <v>124152</v>
      </c>
      <c r="AB23" s="13">
        <f t="shared" si="2"/>
        <v>1163.1599999999999</v>
      </c>
      <c r="AC23" s="14">
        <f t="shared" si="2"/>
        <v>369193</v>
      </c>
    </row>
    <row r="24" spans="1:29" s="10" customFormat="1" ht="18" customHeight="1" x14ac:dyDescent="0.15">
      <c r="A24" s="9">
        <v>18</v>
      </c>
      <c r="B24" s="13">
        <v>167.17</v>
      </c>
      <c r="C24" s="14">
        <v>89691</v>
      </c>
      <c r="D24" s="13">
        <v>75.14</v>
      </c>
      <c r="E24" s="14">
        <v>37934</v>
      </c>
      <c r="F24" s="13">
        <v>0.44</v>
      </c>
      <c r="G24" s="14">
        <v>128</v>
      </c>
      <c r="H24" s="13">
        <v>0</v>
      </c>
      <c r="I24" s="14">
        <v>0</v>
      </c>
      <c r="J24" s="13">
        <v>0.4</v>
      </c>
      <c r="K24" s="14">
        <v>116</v>
      </c>
      <c r="L24" s="13">
        <v>0</v>
      </c>
      <c r="M24" s="14">
        <v>0</v>
      </c>
      <c r="N24" s="13">
        <f t="shared" si="1"/>
        <v>243.15</v>
      </c>
      <c r="O24" s="14">
        <f t="shared" si="1"/>
        <v>127869</v>
      </c>
      <c r="P24" s="13">
        <v>0</v>
      </c>
      <c r="Q24" s="14">
        <v>0</v>
      </c>
      <c r="R24" s="13">
        <v>0.39</v>
      </c>
      <c r="S24" s="14">
        <v>65</v>
      </c>
      <c r="T24" s="13">
        <v>348.97</v>
      </c>
      <c r="U24" s="14">
        <v>60776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349.36</v>
      </c>
      <c r="AA24" s="14">
        <f t="shared" si="3"/>
        <v>60841</v>
      </c>
      <c r="AB24" s="13">
        <f t="shared" si="2"/>
        <v>592.51</v>
      </c>
      <c r="AC24" s="14">
        <f t="shared" si="2"/>
        <v>188710</v>
      </c>
    </row>
    <row r="25" spans="1:29" s="10" customFormat="1" ht="18" customHeight="1" x14ac:dyDescent="0.15">
      <c r="A25" s="9">
        <v>19</v>
      </c>
      <c r="B25" s="13">
        <v>89.27</v>
      </c>
      <c r="C25" s="14">
        <v>47952</v>
      </c>
      <c r="D25" s="13">
        <v>47.26</v>
      </c>
      <c r="E25" s="14">
        <v>23375</v>
      </c>
      <c r="F25" s="13">
        <v>0.19</v>
      </c>
      <c r="G25" s="14">
        <v>56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136.72</v>
      </c>
      <c r="O25" s="14">
        <f t="shared" si="1"/>
        <v>71383</v>
      </c>
      <c r="P25" s="13">
        <v>0</v>
      </c>
      <c r="Q25" s="14">
        <v>0</v>
      </c>
      <c r="R25" s="13">
        <v>0</v>
      </c>
      <c r="S25" s="14">
        <v>0</v>
      </c>
      <c r="T25" s="13">
        <v>312.97000000000003</v>
      </c>
      <c r="U25" s="14">
        <v>57710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312.97000000000003</v>
      </c>
      <c r="AA25" s="14">
        <f t="shared" si="3"/>
        <v>57710</v>
      </c>
      <c r="AB25" s="13">
        <f t="shared" si="2"/>
        <v>449.69000000000005</v>
      </c>
      <c r="AC25" s="14">
        <f t="shared" si="2"/>
        <v>129093</v>
      </c>
    </row>
    <row r="26" spans="1:29" s="10" customFormat="1" ht="18" customHeight="1" thickBot="1" x14ac:dyDescent="0.2">
      <c r="A26" s="15" t="s">
        <v>20</v>
      </c>
      <c r="B26" s="16">
        <v>110.47</v>
      </c>
      <c r="C26" s="17">
        <v>59421</v>
      </c>
      <c r="D26" s="16">
        <v>65.72</v>
      </c>
      <c r="E26" s="17">
        <v>31813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176.19</v>
      </c>
      <c r="O26" s="17">
        <f>SUM(C26,E26,G26,I26,K26,M26)</f>
        <v>91234</v>
      </c>
      <c r="P26" s="16">
        <v>0</v>
      </c>
      <c r="Q26" s="17">
        <v>0</v>
      </c>
      <c r="R26" s="16">
        <v>0</v>
      </c>
      <c r="S26" s="17">
        <v>0</v>
      </c>
      <c r="T26" s="16">
        <v>593.41</v>
      </c>
      <c r="U26" s="17">
        <v>105483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593.41</v>
      </c>
      <c r="AA26" s="17">
        <f t="shared" si="3"/>
        <v>105483</v>
      </c>
      <c r="AB26" s="16">
        <f t="shared" si="2"/>
        <v>769.59999999999991</v>
      </c>
      <c r="AC26" s="17">
        <f t="shared" si="2"/>
        <v>196717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17468.63</v>
      </c>
      <c r="C27" s="20">
        <f t="shared" si="4"/>
        <v>7940090</v>
      </c>
      <c r="D27" s="19">
        <f t="shared" si="4"/>
        <v>9067.4699999999993</v>
      </c>
      <c r="E27" s="20">
        <f t="shared" si="4"/>
        <v>3788948</v>
      </c>
      <c r="F27" s="19">
        <f t="shared" si="4"/>
        <v>348.31</v>
      </c>
      <c r="G27" s="20">
        <f t="shared" si="4"/>
        <v>93109</v>
      </c>
      <c r="H27" s="19">
        <f t="shared" si="4"/>
        <v>238.89000000000001</v>
      </c>
      <c r="I27" s="20">
        <f t="shared" si="4"/>
        <v>29683</v>
      </c>
      <c r="J27" s="19">
        <f t="shared" si="4"/>
        <v>7.1099999999999994</v>
      </c>
      <c r="K27" s="20">
        <f t="shared" si="4"/>
        <v>1517</v>
      </c>
      <c r="L27" s="19">
        <f t="shared" si="4"/>
        <v>154.02000000000001</v>
      </c>
      <c r="M27" s="20">
        <f t="shared" si="4"/>
        <v>17678</v>
      </c>
      <c r="N27" s="19">
        <f t="shared" si="4"/>
        <v>27284.430000000004</v>
      </c>
      <c r="O27" s="21">
        <f t="shared" si="4"/>
        <v>11871025</v>
      </c>
      <c r="P27" s="19">
        <f t="shared" si="4"/>
        <v>5.3</v>
      </c>
      <c r="Q27" s="20">
        <f t="shared" si="4"/>
        <v>1194</v>
      </c>
      <c r="R27" s="19">
        <f t="shared" si="4"/>
        <v>21.33</v>
      </c>
      <c r="S27" s="20">
        <f t="shared" si="4"/>
        <v>2703</v>
      </c>
      <c r="T27" s="19">
        <f t="shared" si="4"/>
        <v>12151.019999999997</v>
      </c>
      <c r="U27" s="20">
        <f t="shared" si="4"/>
        <v>2060649</v>
      </c>
      <c r="V27" s="19">
        <f t="shared" si="4"/>
        <v>0</v>
      </c>
      <c r="W27" s="20">
        <f t="shared" si="4"/>
        <v>0</v>
      </c>
      <c r="X27" s="19">
        <f t="shared" si="4"/>
        <v>46.289999999999992</v>
      </c>
      <c r="Y27" s="20">
        <f t="shared" si="4"/>
        <v>5795</v>
      </c>
      <c r="Z27" s="19">
        <f t="shared" si="4"/>
        <v>12223.94</v>
      </c>
      <c r="AA27" s="21">
        <f t="shared" si="4"/>
        <v>2070341</v>
      </c>
      <c r="AB27" s="19">
        <f t="shared" si="4"/>
        <v>39508.37000000001</v>
      </c>
      <c r="AC27" s="20">
        <f t="shared" si="4"/>
        <v>13941366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70.88</v>
      </c>
      <c r="Q31" s="24"/>
      <c r="R31" s="19">
        <v>153.74</v>
      </c>
      <c r="S31" s="24"/>
      <c r="T31" s="19">
        <v>99.06</v>
      </c>
      <c r="U31" s="24"/>
      <c r="V31" s="19">
        <v>299.47000000000003</v>
      </c>
      <c r="W31" s="20">
        <v>311671</v>
      </c>
      <c r="X31" s="19">
        <v>9.27</v>
      </c>
      <c r="Y31" s="24"/>
      <c r="Z31" s="19">
        <v>0</v>
      </c>
      <c r="AA31" s="24"/>
      <c r="AB31" s="19">
        <f>SUM(AB27,R31,T31,V31,X31,Z31,P31)</f>
        <v>40140.79</v>
      </c>
      <c r="AC31" s="25">
        <f>AC27</f>
        <v>13941366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2025-09-08T07:07:02Z</dcterms:created>
  <dcterms:modified xsi:type="dcterms:W3CDTF">2025-09-08T07:07:53Z</dcterms:modified>
</cp:coreProperties>
</file>