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市町村別\"/>
    </mc:Choice>
  </mc:AlternateContent>
  <xr:revisionPtr revIDLastSave="0" documentId="13_ncr:1_{38C4D209-0CD7-4F7C-AFD9-813C44B55E76}" xr6:coauthVersionLast="47" xr6:coauthVersionMax="47" xr10:uidLastSave="{00000000-0000-0000-0000-000000000000}"/>
  <bookViews>
    <workbookView xWindow="-120" yWindow="-120" windowWidth="29040" windowHeight="15720" xr2:uid="{3BDEF2A4-5A06-4FE8-A0A0-00F1FF47AA97}"/>
  </bookViews>
  <sheets>
    <sheet name="人吉市" sheetId="1" r:id="rId1"/>
  </sheets>
  <definedNames>
    <definedName name="_xlnm.Print_Titles" localSheetId="0">人吉市!$A:$A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10" i="1"/>
  <c r="AB10" i="1"/>
  <c r="Z27" i="1"/>
  <c r="AB18" i="1"/>
  <c r="AB15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C17" i="1"/>
  <c r="AB17" i="1"/>
  <c r="AC16" i="1"/>
  <c r="AB16" i="1"/>
  <c r="AC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C7" i="1"/>
  <c r="AA27" i="1"/>
  <c r="AB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<sst xmlns="http://schemas.openxmlformats.org/spreadsheetml/2006/main" count="77" uniqueCount="32">
  <si>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</si>
  <si>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</si>
  <si>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</si>
  <si>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</si>
  <si>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</si>
  <si>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</si>
  <si>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</si>
  <si>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</si>
  <si>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</si>
  <si>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</si>
  <si>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</si>
  <si>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</si>
  <si>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</si>
  <si>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</si>
  <si>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</si>
  <si>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</si>
  <si>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</si>
  <si>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</si>
  <si>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</si>
  <si>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</si>
  <si>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</si>
  <si>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</si>
  <si>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</si>
  <si>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</si>
  <si>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</si>
  <si>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</si>
  <si>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</si>
  <si>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</si>
  <si>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</si>
  <si>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</si>
  <si>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球磨</t>
    <phoneticPr fontId="6"/>
  </si>
  <si>
    <t>人吉市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</si>
</sst>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標準" xfId="0" builtinId="0"/>
    <cellStyle name="標準 4" xfId="1" xr:uid="{34C5980E-0216-4215-BD4A-311ED25A89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849DE-1722-40BA-83DC-FB670CD7DD2F}">
  <sheetPr codeName="Sheet1"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F21" sqref="F21"/>
    </sheetView>
  </sheetViews>
  <sheetFormatPr defaultColWidth="9" defaultRowHeight="12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>
      <c r="C1" s="3"/>
      <c r="D1" s="3"/>
      <c r="E1" s="4"/>
      <c r="F1" s="3"/>
    </row>
    <row r="2" spans="1:29">
      <c r="A2" s="5" t="s">
        <v>0</v>
      </c>
      <c r="B2" s="6" t="s">
        <v>1</v>
      </c>
      <c r="C2" s="5" t="s">
        <v>2</v>
      </c>
    </row>
    <row r="3" spans="1:29" ht="14.25" customHeight="1">
      <c r="A3" s="5" t="s">
        <v>29</v>
      </c>
      <c r="B3" s="6" t="s">
        <v>30</v>
      </c>
      <c r="C3" s="5" t="s">
        <v>31</v>
      </c>
    </row>
    <row r="4" spans="1:29" s="10" customFormat="1" ht="17.45" customHeight="1">
      <c r="A4" s="8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 t="s">
        <v>5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0" t="s">
        <v>6</v>
      </c>
      <c r="AC4" s="30"/>
    </row>
    <row r="5" spans="1:29" s="10" customFormat="1" ht="17.45" customHeight="1">
      <c r="A5" s="8" t="s">
        <v>7</v>
      </c>
      <c r="B5" s="30" t="s">
        <v>8</v>
      </c>
      <c r="C5" s="30"/>
      <c r="D5" s="30" t="s">
        <v>9</v>
      </c>
      <c r="E5" s="30"/>
      <c r="F5" s="30" t="s">
        <v>10</v>
      </c>
      <c r="G5" s="30"/>
      <c r="H5" s="30" t="s">
        <v>11</v>
      </c>
      <c r="I5" s="30"/>
      <c r="J5" s="30" t="s">
        <v>12</v>
      </c>
      <c r="K5" s="30"/>
      <c r="L5" s="30" t="s">
        <v>13</v>
      </c>
      <c r="M5" s="30"/>
      <c r="N5" s="30" t="s">
        <v>14</v>
      </c>
      <c r="O5" s="30"/>
      <c r="P5" s="30" t="s">
        <v>10</v>
      </c>
      <c r="Q5" s="30"/>
      <c r="R5" s="30" t="s">
        <v>11</v>
      </c>
      <c r="S5" s="30"/>
      <c r="T5" s="30" t="s">
        <v>15</v>
      </c>
      <c r="U5" s="30"/>
      <c r="V5" s="30" t="s">
        <v>12</v>
      </c>
      <c r="W5" s="30"/>
      <c r="X5" s="30" t="s">
        <v>13</v>
      </c>
      <c r="Y5" s="30"/>
      <c r="Z5" s="30" t="s">
        <v>14</v>
      </c>
      <c r="AA5" s="30"/>
      <c r="AB5" s="30" t="s">
        <v>16</v>
      </c>
      <c r="AC5" s="30"/>
    </row>
    <row r="6" spans="1:29" s="10" customFormat="1" ht="17.45" customHeight="1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>
      <c r="A7" s="9">
        <v>1</v>
      </c>
      <c r="B7" s="13">
        <v>77.180000000000007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0.6</v>
      </c>
      <c r="I7" s="14">
        <v>0</v>
      </c>
      <c r="J7" s="13">
        <v>0</v>
      </c>
      <c r="K7" s="14">
        <v>0</v>
      </c>
      <c r="L7" s="13">
        <v>10.09</v>
      </c>
      <c r="M7" s="14">
        <v>0</v>
      </c>
      <c r="N7" s="13">
        <f>SUM(B7,D7,F7,H7,J7,L7)</f>
        <v>87.87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87.87</v>
      </c>
      <c r="AC7" s="14">
        <f>SUM(AA7,O7)</f>
        <v>0</v>
      </c>
    </row>
    <row r="8" spans="1:29" s="10" customFormat="1" ht="18" customHeight="1">
      <c r="A8" s="9">
        <v>2</v>
      </c>
      <c r="B8" s="13">
        <v>328.71</v>
      </c>
      <c r="C8" s="14">
        <v>0</v>
      </c>
      <c r="D8" s="13">
        <v>10.46</v>
      </c>
      <c r="E8" s="14">
        <v>0</v>
      </c>
      <c r="F8" s="13">
        <v>0.22</v>
      </c>
      <c r="G8" s="14">
        <v>0</v>
      </c>
      <c r="H8" s="13">
        <v>0.09</v>
      </c>
      <c r="I8" s="14">
        <v>5</v>
      </c>
      <c r="J8" s="13">
        <v>0</v>
      </c>
      <c r="K8" s="14">
        <v>0</v>
      </c>
      <c r="L8" s="13">
        <v>11.54</v>
      </c>
      <c r="M8" s="14">
        <v>265</v>
      </c>
      <c r="N8" s="13">
        <f t="shared" ref="N8:O25" si="1">SUM(B8,D8,F8,H8,J8,L8)</f>
        <v>351.02</v>
      </c>
      <c r="O8" s="14">
        <f t="shared" si="1"/>
        <v>270</v>
      </c>
      <c r="P8" s="13">
        <v>0</v>
      </c>
      <c r="Q8" s="14">
        <v>0</v>
      </c>
      <c r="R8" s="13">
        <v>0</v>
      </c>
      <c r="S8" s="14">
        <v>0</v>
      </c>
      <c r="T8" s="13">
        <v>4.07</v>
      </c>
      <c r="U8" s="14">
        <v>71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4.07</v>
      </c>
      <c r="AA8" s="14">
        <f t="shared" si="0"/>
        <v>71</v>
      </c>
      <c r="AB8" s="13">
        <f t="shared" ref="AB8:AC26" si="2">SUM(Z8,N8)</f>
        <v>355.09</v>
      </c>
      <c r="AC8" s="14">
        <f t="shared" si="2"/>
        <v>341</v>
      </c>
    </row>
    <row r="9" spans="1:29" s="10" customFormat="1" ht="18" customHeight="1">
      <c r="A9" s="9">
        <v>3</v>
      </c>
      <c r="B9" s="13">
        <v>203.72</v>
      </c>
      <c r="C9" s="14">
        <v>7477</v>
      </c>
      <c r="D9" s="13">
        <v>27.12</v>
      </c>
      <c r="E9" s="14">
        <v>885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5.54</v>
      </c>
      <c r="M9" s="14">
        <v>289</v>
      </c>
      <c r="N9" s="13">
        <f t="shared" si="1"/>
        <v>236.38</v>
      </c>
      <c r="O9" s="14">
        <f t="shared" si="1"/>
        <v>8651</v>
      </c>
      <c r="P9" s="13">
        <v>0</v>
      </c>
      <c r="Q9" s="14">
        <v>0</v>
      </c>
      <c r="R9" s="13">
        <v>0</v>
      </c>
      <c r="S9" s="14">
        <v>0</v>
      </c>
      <c r="T9" s="13">
        <v>63.04</v>
      </c>
      <c r="U9" s="14">
        <v>3851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63.04</v>
      </c>
      <c r="AA9" s="14">
        <f t="shared" si="0"/>
        <v>3851</v>
      </c>
      <c r="AB9" s="13">
        <f t="shared" si="2"/>
        <v>299.42</v>
      </c>
      <c r="AC9" s="14">
        <f t="shared" si="2"/>
        <v>12502</v>
      </c>
    </row>
    <row r="10" spans="1:29" s="10" customFormat="1" ht="18" customHeight="1">
      <c r="A10" s="9">
        <v>4</v>
      </c>
      <c r="B10" s="13">
        <v>185.74</v>
      </c>
      <c r="C10" s="14">
        <v>16124</v>
      </c>
      <c r="D10" s="13">
        <v>65.55</v>
      </c>
      <c r="E10" s="14">
        <v>5399</v>
      </c>
      <c r="F10" s="13">
        <v>0</v>
      </c>
      <c r="G10" s="14">
        <v>0</v>
      </c>
      <c r="H10" s="13">
        <v>0.42</v>
      </c>
      <c r="I10" s="14">
        <v>68</v>
      </c>
      <c r="J10" s="13">
        <v>2.0099999999999998</v>
      </c>
      <c r="K10" s="14">
        <v>139</v>
      </c>
      <c r="L10" s="13">
        <v>3</v>
      </c>
      <c r="M10" s="14">
        <v>287</v>
      </c>
      <c r="N10" s="13">
        <f t="shared" si="1"/>
        <v>256.72000000000003</v>
      </c>
      <c r="O10" s="14">
        <f t="shared" si="1"/>
        <v>22017</v>
      </c>
      <c r="P10" s="13">
        <v>0</v>
      </c>
      <c r="Q10" s="14">
        <v>0</v>
      </c>
      <c r="R10" s="13">
        <v>0</v>
      </c>
      <c r="S10" s="14">
        <v>0</v>
      </c>
      <c r="T10" s="13">
        <v>17</v>
      </c>
      <c r="U10" s="14">
        <v>1543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17</v>
      </c>
      <c r="AA10" s="14">
        <f t="shared" si="0"/>
        <v>1543</v>
      </c>
      <c r="AB10" s="13">
        <f t="shared" si="2"/>
        <v>273.72000000000003</v>
      </c>
      <c r="AC10" s="14">
        <f t="shared" si="2"/>
        <v>23560</v>
      </c>
    </row>
    <row r="11" spans="1:29" s="10" customFormat="1" ht="18" customHeight="1">
      <c r="A11" s="9">
        <v>5</v>
      </c>
      <c r="B11" s="13">
        <v>203.87</v>
      </c>
      <c r="C11" s="14">
        <v>27888</v>
      </c>
      <c r="D11" s="13">
        <v>182.29</v>
      </c>
      <c r="E11" s="14">
        <v>23050</v>
      </c>
      <c r="F11" s="13">
        <v>0</v>
      </c>
      <c r="G11" s="14">
        <v>0</v>
      </c>
      <c r="H11" s="13">
        <v>8.02</v>
      </c>
      <c r="I11" s="14">
        <v>1404</v>
      </c>
      <c r="J11" s="13">
        <v>0</v>
      </c>
      <c r="K11" s="14">
        <v>0</v>
      </c>
      <c r="L11" s="13">
        <v>41.87</v>
      </c>
      <c r="M11" s="14">
        <v>5170</v>
      </c>
      <c r="N11" s="13">
        <f t="shared" si="1"/>
        <v>436.04999999999995</v>
      </c>
      <c r="O11" s="14">
        <f t="shared" si="1"/>
        <v>57512</v>
      </c>
      <c r="P11" s="13">
        <v>0</v>
      </c>
      <c r="Q11" s="14">
        <v>0</v>
      </c>
      <c r="R11" s="13">
        <v>1.91</v>
      </c>
      <c r="S11" s="14">
        <v>338</v>
      </c>
      <c r="T11" s="13">
        <v>21.07</v>
      </c>
      <c r="U11" s="14">
        <v>2473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22.98</v>
      </c>
      <c r="AA11" s="14">
        <f t="shared" si="0"/>
        <v>2811</v>
      </c>
      <c r="AB11" s="13">
        <f t="shared" si="2"/>
        <v>459.03</v>
      </c>
      <c r="AC11" s="14">
        <f t="shared" si="2"/>
        <v>60323</v>
      </c>
    </row>
    <row r="12" spans="1:29" s="10" customFormat="1" ht="18" customHeight="1">
      <c r="A12" s="9">
        <v>6</v>
      </c>
      <c r="B12" s="13">
        <v>134.55000000000001</v>
      </c>
      <c r="C12" s="14">
        <v>27742</v>
      </c>
      <c r="D12" s="13">
        <v>109.48</v>
      </c>
      <c r="E12" s="14">
        <v>21046</v>
      </c>
      <c r="F12" s="13">
        <v>0</v>
      </c>
      <c r="G12" s="14">
        <v>0</v>
      </c>
      <c r="H12" s="13">
        <v>10.18</v>
      </c>
      <c r="I12" s="14">
        <v>1968</v>
      </c>
      <c r="J12" s="13">
        <v>0.43</v>
      </c>
      <c r="K12" s="14">
        <v>68</v>
      </c>
      <c r="L12" s="13">
        <v>80.12</v>
      </c>
      <c r="M12" s="14">
        <v>11187</v>
      </c>
      <c r="N12" s="13">
        <f t="shared" si="1"/>
        <v>334.76000000000005</v>
      </c>
      <c r="O12" s="14">
        <f t="shared" si="1"/>
        <v>62011</v>
      </c>
      <c r="P12" s="13">
        <v>0</v>
      </c>
      <c r="Q12" s="14">
        <v>0</v>
      </c>
      <c r="R12" s="13">
        <v>0</v>
      </c>
      <c r="S12" s="14">
        <v>0</v>
      </c>
      <c r="T12" s="13">
        <v>14.39</v>
      </c>
      <c r="U12" s="14">
        <v>1966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14.39</v>
      </c>
      <c r="AA12" s="14">
        <f t="shared" si="0"/>
        <v>1966</v>
      </c>
      <c r="AB12" s="13">
        <f t="shared" si="2"/>
        <v>349.15000000000003</v>
      </c>
      <c r="AC12" s="14">
        <f t="shared" si="2"/>
        <v>63977</v>
      </c>
    </row>
    <row r="13" spans="1:29" s="10" customFormat="1" ht="18" customHeight="1">
      <c r="A13" s="9">
        <v>7</v>
      </c>
      <c r="B13" s="13">
        <v>20.36</v>
      </c>
      <c r="C13" s="14">
        <v>5937</v>
      </c>
      <c r="D13" s="13">
        <v>105.04</v>
      </c>
      <c r="E13" s="14">
        <v>29745</v>
      </c>
      <c r="F13" s="13">
        <v>0</v>
      </c>
      <c r="G13" s="14">
        <v>0</v>
      </c>
      <c r="H13" s="13">
        <v>17.329999999999998</v>
      </c>
      <c r="I13" s="14">
        <v>3647</v>
      </c>
      <c r="J13" s="13">
        <v>0.84</v>
      </c>
      <c r="K13" s="14">
        <v>161</v>
      </c>
      <c r="L13" s="13">
        <v>11.84</v>
      </c>
      <c r="M13" s="14">
        <v>1899</v>
      </c>
      <c r="N13" s="13">
        <f t="shared" si="1"/>
        <v>155.41000000000003</v>
      </c>
      <c r="O13" s="14">
        <f t="shared" si="1"/>
        <v>41389</v>
      </c>
      <c r="P13" s="13">
        <v>0</v>
      </c>
      <c r="Q13" s="14">
        <v>0</v>
      </c>
      <c r="R13" s="13">
        <v>0</v>
      </c>
      <c r="S13" s="14">
        <v>0</v>
      </c>
      <c r="T13" s="13">
        <v>10.92</v>
      </c>
      <c r="U13" s="14">
        <v>1788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10.92</v>
      </c>
      <c r="AA13" s="14">
        <f t="shared" si="0"/>
        <v>1788</v>
      </c>
      <c r="AB13" s="13">
        <f t="shared" si="2"/>
        <v>166.33</v>
      </c>
      <c r="AC13" s="14">
        <f t="shared" si="2"/>
        <v>43177</v>
      </c>
    </row>
    <row r="14" spans="1:29" s="10" customFormat="1" ht="18" customHeight="1">
      <c r="A14" s="9">
        <v>8</v>
      </c>
      <c r="B14" s="13">
        <v>43.45</v>
      </c>
      <c r="C14" s="14">
        <v>16300</v>
      </c>
      <c r="D14" s="13">
        <v>108.15</v>
      </c>
      <c r="E14" s="14">
        <v>36900</v>
      </c>
      <c r="F14" s="13">
        <v>0.31</v>
      </c>
      <c r="G14" s="14">
        <v>62</v>
      </c>
      <c r="H14" s="13">
        <v>33.840000000000003</v>
      </c>
      <c r="I14" s="14">
        <v>7555</v>
      </c>
      <c r="J14" s="13">
        <v>3.87</v>
      </c>
      <c r="K14" s="14">
        <v>793</v>
      </c>
      <c r="L14" s="13">
        <v>5.44</v>
      </c>
      <c r="M14" s="14">
        <v>946</v>
      </c>
      <c r="N14" s="13">
        <f t="shared" si="1"/>
        <v>195.06000000000003</v>
      </c>
      <c r="O14" s="14">
        <f t="shared" si="1"/>
        <v>62556</v>
      </c>
      <c r="P14" s="13">
        <v>0</v>
      </c>
      <c r="Q14" s="14">
        <v>0</v>
      </c>
      <c r="R14" s="13">
        <v>11.38</v>
      </c>
      <c r="S14" s="14">
        <v>2503</v>
      </c>
      <c r="T14" s="13">
        <v>1.87</v>
      </c>
      <c r="U14" s="14">
        <v>337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13.25</v>
      </c>
      <c r="AA14" s="14">
        <f t="shared" si="0"/>
        <v>2840</v>
      </c>
      <c r="AB14" s="13">
        <f t="shared" si="2"/>
        <v>208.31000000000003</v>
      </c>
      <c r="AC14" s="14">
        <f t="shared" si="2"/>
        <v>65396</v>
      </c>
    </row>
    <row r="15" spans="1:29" s="10" customFormat="1" ht="18" customHeight="1">
      <c r="A15" s="9">
        <v>9</v>
      </c>
      <c r="B15" s="13">
        <v>121.39</v>
      </c>
      <c r="C15" s="14">
        <v>52404</v>
      </c>
      <c r="D15" s="13">
        <v>116.59</v>
      </c>
      <c r="E15" s="14">
        <v>48152</v>
      </c>
      <c r="F15" s="13">
        <v>0</v>
      </c>
      <c r="G15" s="14">
        <v>0</v>
      </c>
      <c r="H15" s="13">
        <v>52.26</v>
      </c>
      <c r="I15" s="14">
        <v>12088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290.24</v>
      </c>
      <c r="O15" s="14">
        <f t="shared" si="1"/>
        <v>112644</v>
      </c>
      <c r="P15" s="13">
        <v>0</v>
      </c>
      <c r="Q15" s="14">
        <v>0</v>
      </c>
      <c r="R15" s="13">
        <v>3.9</v>
      </c>
      <c r="S15" s="14">
        <v>889</v>
      </c>
      <c r="T15" s="13">
        <v>0.83</v>
      </c>
      <c r="U15" s="14">
        <v>160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4.7299999999999995</v>
      </c>
      <c r="AA15" s="14">
        <f t="shared" si="0"/>
        <v>1049</v>
      </c>
      <c r="AB15" s="13">
        <f t="shared" si="2"/>
        <v>294.97000000000003</v>
      </c>
      <c r="AC15" s="14">
        <f t="shared" si="2"/>
        <v>113693</v>
      </c>
    </row>
    <row r="16" spans="1:29" s="10" customFormat="1" ht="18" customHeight="1">
      <c r="A16" s="9">
        <v>10</v>
      </c>
      <c r="B16" s="13">
        <v>214.46</v>
      </c>
      <c r="C16" s="14">
        <v>101123</v>
      </c>
      <c r="D16" s="13">
        <v>222.53</v>
      </c>
      <c r="E16" s="14">
        <v>100301</v>
      </c>
      <c r="F16" s="13">
        <v>0</v>
      </c>
      <c r="G16" s="14">
        <v>0</v>
      </c>
      <c r="H16" s="13">
        <v>72.209999999999994</v>
      </c>
      <c r="I16" s="14">
        <v>17064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509.2</v>
      </c>
      <c r="O16" s="14">
        <f t="shared" si="1"/>
        <v>218488</v>
      </c>
      <c r="P16" s="13">
        <v>0</v>
      </c>
      <c r="Q16" s="14">
        <v>0</v>
      </c>
      <c r="R16" s="13">
        <v>1.3</v>
      </c>
      <c r="S16" s="14">
        <v>305</v>
      </c>
      <c r="T16" s="13">
        <v>21.02</v>
      </c>
      <c r="U16" s="14">
        <v>4304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22.32</v>
      </c>
      <c r="AA16" s="14">
        <f t="shared" si="0"/>
        <v>4609</v>
      </c>
      <c r="AB16" s="13">
        <f t="shared" si="2"/>
        <v>531.52</v>
      </c>
      <c r="AC16" s="14">
        <f t="shared" si="2"/>
        <v>223097</v>
      </c>
    </row>
    <row r="17" spans="1:29" s="10" customFormat="1" ht="18" customHeight="1">
      <c r="A17" s="9">
        <v>11</v>
      </c>
      <c r="B17" s="13">
        <v>152.19</v>
      </c>
      <c r="C17" s="14">
        <v>76993</v>
      </c>
      <c r="D17" s="13">
        <v>503.28</v>
      </c>
      <c r="E17" s="14">
        <v>245021</v>
      </c>
      <c r="F17" s="13">
        <v>2.7</v>
      </c>
      <c r="G17" s="14">
        <v>699</v>
      </c>
      <c r="H17" s="13">
        <v>52.06</v>
      </c>
      <c r="I17" s="14">
        <v>12597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710.23</v>
      </c>
      <c r="O17" s="14">
        <f t="shared" si="1"/>
        <v>335310</v>
      </c>
      <c r="P17" s="13">
        <v>0</v>
      </c>
      <c r="Q17" s="14">
        <v>0</v>
      </c>
      <c r="R17" s="13">
        <v>1.49</v>
      </c>
      <c r="S17" s="14">
        <v>361</v>
      </c>
      <c r="T17" s="13">
        <v>96.62</v>
      </c>
      <c r="U17" s="14">
        <v>20098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98.11</v>
      </c>
      <c r="AA17" s="14">
        <f t="shared" si="0"/>
        <v>20459</v>
      </c>
      <c r="AB17" s="13">
        <f t="shared" si="2"/>
        <v>808.34</v>
      </c>
      <c r="AC17" s="14">
        <f t="shared" si="2"/>
        <v>355769</v>
      </c>
    </row>
    <row r="18" spans="1:29" s="10" customFormat="1" ht="18" customHeight="1">
      <c r="A18" s="9">
        <v>12</v>
      </c>
      <c r="B18" s="13">
        <v>323.68</v>
      </c>
      <c r="C18" s="14">
        <v>175019</v>
      </c>
      <c r="D18" s="13">
        <v>659.92</v>
      </c>
      <c r="E18" s="14">
        <v>344013</v>
      </c>
      <c r="F18" s="13">
        <v>27.87</v>
      </c>
      <c r="G18" s="14">
        <v>7495</v>
      </c>
      <c r="H18" s="13">
        <v>16.14</v>
      </c>
      <c r="I18" s="14">
        <v>3953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1027.6099999999999</v>
      </c>
      <c r="O18" s="14">
        <f t="shared" si="1"/>
        <v>530480</v>
      </c>
      <c r="P18" s="13">
        <v>0</v>
      </c>
      <c r="Q18" s="14">
        <v>0</v>
      </c>
      <c r="R18" s="13">
        <v>0</v>
      </c>
      <c r="S18" s="14">
        <v>0</v>
      </c>
      <c r="T18" s="13">
        <v>182</v>
      </c>
      <c r="U18" s="14">
        <v>38391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182</v>
      </c>
      <c r="AA18" s="14">
        <f t="shared" si="0"/>
        <v>38391</v>
      </c>
      <c r="AB18" s="13">
        <f t="shared" si="2"/>
        <v>1209.6099999999999</v>
      </c>
      <c r="AC18" s="14">
        <f t="shared" si="2"/>
        <v>568871</v>
      </c>
    </row>
    <row r="19" spans="1:29" s="10" customFormat="1" ht="18" customHeight="1">
      <c r="A19" s="9">
        <v>13</v>
      </c>
      <c r="B19" s="13">
        <v>492.84</v>
      </c>
      <c r="C19" s="14">
        <v>281329</v>
      </c>
      <c r="D19" s="13">
        <v>567.71</v>
      </c>
      <c r="E19" s="14">
        <v>313064</v>
      </c>
      <c r="F19" s="13">
        <v>111.49</v>
      </c>
      <c r="G19" s="14">
        <v>31110</v>
      </c>
      <c r="H19" s="13">
        <v>9.99</v>
      </c>
      <c r="I19" s="14">
        <v>2466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1182.03</v>
      </c>
      <c r="O19" s="14">
        <f t="shared" si="1"/>
        <v>627969</v>
      </c>
      <c r="P19" s="13">
        <v>1.29</v>
      </c>
      <c r="Q19" s="14">
        <v>360</v>
      </c>
      <c r="R19" s="13">
        <v>1.98</v>
      </c>
      <c r="S19" s="14">
        <v>489</v>
      </c>
      <c r="T19" s="13">
        <v>340.18</v>
      </c>
      <c r="U19" s="14">
        <v>73943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343.45</v>
      </c>
      <c r="AA19" s="14">
        <f t="shared" si="0"/>
        <v>74792</v>
      </c>
      <c r="AB19" s="13">
        <f t="shared" si="2"/>
        <v>1525.48</v>
      </c>
      <c r="AC19" s="14">
        <f t="shared" si="2"/>
        <v>702761</v>
      </c>
    </row>
    <row r="20" spans="1:29" s="10" customFormat="1" ht="18" customHeight="1">
      <c r="A20" s="9">
        <v>14</v>
      </c>
      <c r="B20" s="13">
        <v>443.79</v>
      </c>
      <c r="C20" s="14">
        <v>263627</v>
      </c>
      <c r="D20" s="13">
        <v>562.75</v>
      </c>
      <c r="E20" s="14">
        <v>322183</v>
      </c>
      <c r="F20" s="13">
        <v>31.62</v>
      </c>
      <c r="G20" s="14">
        <v>9116</v>
      </c>
      <c r="H20" s="13">
        <v>13.39</v>
      </c>
      <c r="I20" s="14">
        <v>3353</v>
      </c>
      <c r="J20" s="13">
        <v>0</v>
      </c>
      <c r="K20" s="14">
        <v>0</v>
      </c>
      <c r="L20" s="13">
        <v>0.32</v>
      </c>
      <c r="M20" s="14">
        <v>71</v>
      </c>
      <c r="N20" s="13">
        <f t="shared" si="1"/>
        <v>1051.8699999999999</v>
      </c>
      <c r="O20" s="14">
        <f t="shared" si="1"/>
        <v>598350</v>
      </c>
      <c r="P20" s="13">
        <v>0</v>
      </c>
      <c r="Q20" s="14">
        <v>0</v>
      </c>
      <c r="R20" s="13">
        <v>0</v>
      </c>
      <c r="S20" s="14">
        <v>0</v>
      </c>
      <c r="T20" s="13">
        <v>578.87</v>
      </c>
      <c r="U20" s="14">
        <v>126758</v>
      </c>
      <c r="V20" s="13">
        <v>0</v>
      </c>
      <c r="W20" s="14">
        <v>0</v>
      </c>
      <c r="X20" s="13">
        <v>2.3199999999999998</v>
      </c>
      <c r="Y20" s="14">
        <v>517</v>
      </c>
      <c r="Z20" s="13">
        <f t="shared" si="3"/>
        <v>581.19000000000005</v>
      </c>
      <c r="AA20" s="14">
        <f t="shared" si="0"/>
        <v>127275</v>
      </c>
      <c r="AB20" s="13">
        <f t="shared" si="2"/>
        <v>1633.06</v>
      </c>
      <c r="AC20" s="14">
        <f t="shared" si="2"/>
        <v>725625</v>
      </c>
    </row>
    <row r="21" spans="1:29" s="10" customFormat="1" ht="18" customHeight="1">
      <c r="A21" s="9">
        <v>15</v>
      </c>
      <c r="B21" s="13">
        <v>205.45</v>
      </c>
      <c r="C21" s="14">
        <v>126465</v>
      </c>
      <c r="D21" s="13">
        <v>211.29</v>
      </c>
      <c r="E21" s="14">
        <v>126175</v>
      </c>
      <c r="F21" s="13">
        <v>6.6</v>
      </c>
      <c r="G21" s="14">
        <v>1974</v>
      </c>
      <c r="H21" s="13">
        <v>1.08</v>
      </c>
      <c r="I21" s="14">
        <v>273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424.42</v>
      </c>
      <c r="O21" s="14">
        <f t="shared" si="1"/>
        <v>254887</v>
      </c>
      <c r="P21" s="13">
        <v>7.0000000000000007E-2</v>
      </c>
      <c r="Q21" s="14">
        <v>21</v>
      </c>
      <c r="R21" s="13">
        <v>0.17</v>
      </c>
      <c r="S21" s="14">
        <v>43</v>
      </c>
      <c r="T21" s="13">
        <v>362.06</v>
      </c>
      <c r="U21" s="14">
        <v>80305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362.3</v>
      </c>
      <c r="AA21" s="14">
        <f t="shared" si="0"/>
        <v>80369</v>
      </c>
      <c r="AB21" s="13">
        <f t="shared" si="2"/>
        <v>786.72</v>
      </c>
      <c r="AC21" s="14">
        <f t="shared" si="2"/>
        <v>335256</v>
      </c>
    </row>
    <row r="22" spans="1:29" s="10" customFormat="1" ht="18" customHeight="1">
      <c r="A22" s="9">
        <v>16</v>
      </c>
      <c r="B22" s="13">
        <v>58.17</v>
      </c>
      <c r="C22" s="14">
        <v>36349</v>
      </c>
      <c r="D22" s="13">
        <v>38.53</v>
      </c>
      <c r="E22" s="14">
        <v>23567</v>
      </c>
      <c r="F22" s="13">
        <v>1.5</v>
      </c>
      <c r="G22" s="14">
        <v>454</v>
      </c>
      <c r="H22" s="13">
        <v>1.36</v>
      </c>
      <c r="I22" s="14">
        <v>348</v>
      </c>
      <c r="J22" s="13">
        <v>0</v>
      </c>
      <c r="K22" s="14">
        <v>0</v>
      </c>
      <c r="L22" s="13">
        <v>0.05</v>
      </c>
      <c r="M22" s="14">
        <v>12</v>
      </c>
      <c r="N22" s="13">
        <f t="shared" si="1"/>
        <v>99.61</v>
      </c>
      <c r="O22" s="14">
        <f t="shared" si="1"/>
        <v>60730</v>
      </c>
      <c r="P22" s="13">
        <v>0</v>
      </c>
      <c r="Q22" s="14">
        <v>0</v>
      </c>
      <c r="R22" s="13">
        <v>0</v>
      </c>
      <c r="S22" s="14">
        <v>0</v>
      </c>
      <c r="T22" s="13">
        <v>152.94</v>
      </c>
      <c r="U22" s="14">
        <v>35259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152.94</v>
      </c>
      <c r="AA22" s="14">
        <f t="shared" si="0"/>
        <v>35259</v>
      </c>
      <c r="AB22" s="13">
        <f t="shared" si="2"/>
        <v>252.55</v>
      </c>
      <c r="AC22" s="14">
        <f t="shared" si="2"/>
        <v>95989</v>
      </c>
    </row>
    <row r="23" spans="1:29" s="10" customFormat="1" ht="18" customHeight="1">
      <c r="A23" s="9">
        <v>17</v>
      </c>
      <c r="B23" s="13">
        <v>49.69</v>
      </c>
      <c r="C23" s="14">
        <v>31810</v>
      </c>
      <c r="D23" s="13">
        <v>30.98</v>
      </c>
      <c r="E23" s="14">
        <v>19246</v>
      </c>
      <c r="F23" s="13">
        <v>0.11</v>
      </c>
      <c r="G23" s="14">
        <v>34</v>
      </c>
      <c r="H23" s="13">
        <v>0.98</v>
      </c>
      <c r="I23" s="14">
        <v>251</v>
      </c>
      <c r="J23" s="13">
        <v>0</v>
      </c>
      <c r="K23" s="14">
        <v>0</v>
      </c>
      <c r="L23" s="13">
        <v>0.02</v>
      </c>
      <c r="M23" s="14">
        <v>5</v>
      </c>
      <c r="N23" s="13">
        <f t="shared" si="1"/>
        <v>81.78</v>
      </c>
      <c r="O23" s="14">
        <f t="shared" si="1"/>
        <v>51346</v>
      </c>
      <c r="P23" s="13">
        <v>0.56999999999999995</v>
      </c>
      <c r="Q23" s="14">
        <v>175</v>
      </c>
      <c r="R23" s="13">
        <v>0</v>
      </c>
      <c r="S23" s="14">
        <v>0</v>
      </c>
      <c r="T23" s="13">
        <v>41.4</v>
      </c>
      <c r="U23" s="14">
        <v>9840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41.97</v>
      </c>
      <c r="AA23" s="14">
        <f t="shared" si="3"/>
        <v>10015</v>
      </c>
      <c r="AB23" s="13">
        <f t="shared" si="2"/>
        <v>123.75</v>
      </c>
      <c r="AC23" s="14">
        <f t="shared" si="2"/>
        <v>61361</v>
      </c>
    </row>
    <row r="24" spans="1:29" s="10" customFormat="1" ht="18" customHeight="1">
      <c r="A24" s="9">
        <v>18</v>
      </c>
      <c r="B24" s="13">
        <v>22.87</v>
      </c>
      <c r="C24" s="14">
        <v>14772</v>
      </c>
      <c r="D24" s="13">
        <v>6.72</v>
      </c>
      <c r="E24" s="14">
        <v>4215</v>
      </c>
      <c r="F24" s="13">
        <v>0.64</v>
      </c>
      <c r="G24" s="14">
        <v>201</v>
      </c>
      <c r="H24" s="13">
        <v>0.28000000000000003</v>
      </c>
      <c r="I24" s="14">
        <v>72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30.51</v>
      </c>
      <c r="O24" s="14">
        <f t="shared" si="1"/>
        <v>19260</v>
      </c>
      <c r="P24" s="13">
        <v>0</v>
      </c>
      <c r="Q24" s="14">
        <v>0</v>
      </c>
      <c r="R24" s="13">
        <v>0</v>
      </c>
      <c r="S24" s="14">
        <v>0</v>
      </c>
      <c r="T24" s="13">
        <v>36.24</v>
      </c>
      <c r="U24" s="14">
        <v>7956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36.24</v>
      </c>
      <c r="AA24" s="14">
        <f t="shared" si="3"/>
        <v>7956</v>
      </c>
      <c r="AB24" s="13">
        <f t="shared" si="2"/>
        <v>66.75</v>
      </c>
      <c r="AC24" s="14">
        <f t="shared" si="2"/>
        <v>27216</v>
      </c>
    </row>
    <row r="25" spans="1:29" s="10" customFormat="1" ht="18" customHeight="1">
      <c r="A25" s="9">
        <v>19</v>
      </c>
      <c r="B25" s="13">
        <v>11.55</v>
      </c>
      <c r="C25" s="14">
        <v>7495</v>
      </c>
      <c r="D25" s="13">
        <v>14.91</v>
      </c>
      <c r="E25" s="14">
        <v>9423</v>
      </c>
      <c r="F25" s="13">
        <v>0.1</v>
      </c>
      <c r="G25" s="14">
        <v>32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26.560000000000002</v>
      </c>
      <c r="O25" s="14">
        <f t="shared" si="1"/>
        <v>16950</v>
      </c>
      <c r="P25" s="13">
        <v>0</v>
      </c>
      <c r="Q25" s="14">
        <v>0</v>
      </c>
      <c r="R25" s="13">
        <v>0</v>
      </c>
      <c r="S25" s="14">
        <v>0</v>
      </c>
      <c r="T25" s="13">
        <v>15.58</v>
      </c>
      <c r="U25" s="14">
        <v>3802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15.58</v>
      </c>
      <c r="AA25" s="14">
        <f t="shared" si="3"/>
        <v>3802</v>
      </c>
      <c r="AB25" s="13">
        <f t="shared" si="2"/>
        <v>42.14</v>
      </c>
      <c r="AC25" s="14">
        <f t="shared" si="2"/>
        <v>20752</v>
      </c>
    </row>
    <row r="26" spans="1:29" s="10" customFormat="1" ht="18" customHeight="1" thickBot="1">
      <c r="A26" s="15" t="s">
        <v>20</v>
      </c>
      <c r="B26" s="16">
        <v>30.28</v>
      </c>
      <c r="C26" s="17">
        <v>19864</v>
      </c>
      <c r="D26" s="16">
        <v>19.350000000000001</v>
      </c>
      <c r="E26" s="17">
        <v>12093</v>
      </c>
      <c r="F26" s="16">
        <v>0.31</v>
      </c>
      <c r="G26" s="17">
        <v>100</v>
      </c>
      <c r="H26" s="16">
        <v>0.56999999999999995</v>
      </c>
      <c r="I26" s="17">
        <v>151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50.510000000000005</v>
      </c>
      <c r="O26" s="17">
        <f>SUM(C26,E26,G26,I26,K26,M26)</f>
        <v>32208</v>
      </c>
      <c r="P26" s="16">
        <v>2.2200000000000002</v>
      </c>
      <c r="Q26" s="17">
        <v>721</v>
      </c>
      <c r="R26" s="16">
        <v>0</v>
      </c>
      <c r="S26" s="17">
        <v>0</v>
      </c>
      <c r="T26" s="16">
        <v>44.93</v>
      </c>
      <c r="U26" s="17">
        <v>11134</v>
      </c>
      <c r="V26" s="16">
        <v>2.73</v>
      </c>
      <c r="W26" s="17">
        <v>884</v>
      </c>
      <c r="X26" s="16">
        <v>0</v>
      </c>
      <c r="Y26" s="17">
        <v>0</v>
      </c>
      <c r="Z26" s="16">
        <f t="shared" si="3"/>
        <v>49.879999999999995</v>
      </c>
      <c r="AA26" s="17">
        <f t="shared" si="3"/>
        <v>12739</v>
      </c>
      <c r="AB26" s="16">
        <f t="shared" si="2"/>
        <v>100.39</v>
      </c>
      <c r="AC26" s="17">
        <f t="shared" si="2"/>
        <v>44947</v>
      </c>
    </row>
    <row r="27" spans="1:29" s="10" customFormat="1" ht="18" customHeight="1" thickTop="1">
      <c r="A27" s="18" t="s">
        <v>16</v>
      </c>
      <c r="B27" s="19">
        <f t="shared" ref="B27:AC27" si="4">SUM(B7:B26)</f>
        <v>3323.9400000000005</v>
      </c>
      <c r="C27" s="20">
        <f t="shared" si="4"/>
        <v>1288718</v>
      </c>
      <c r="D27" s="19">
        <f t="shared" si="4"/>
        <v>3562.6499999999996</v>
      </c>
      <c r="E27" s="20">
        <f t="shared" si="4"/>
        <v>1684478</v>
      </c>
      <c r="F27" s="19">
        <f t="shared" si="4"/>
        <v>183.47</v>
      </c>
      <c r="G27" s="20">
        <f t="shared" si="4"/>
        <v>51277</v>
      </c>
      <c r="H27" s="19">
        <f t="shared" si="4"/>
        <v>290.79999999999995</v>
      </c>
      <c r="I27" s="20">
        <f t="shared" si="4"/>
        <v>67263</v>
      </c>
      <c r="J27" s="19">
        <f t="shared" si="4"/>
        <v>7.15</v>
      </c>
      <c r="K27" s="20">
        <f t="shared" si="4"/>
        <v>1161</v>
      </c>
      <c r="L27" s="19">
        <f t="shared" si="4"/>
        <v>169.83</v>
      </c>
      <c r="M27" s="20">
        <f t="shared" si="4"/>
        <v>20131</v>
      </c>
      <c r="N27" s="19">
        <f t="shared" si="4"/>
        <v>7537.84</v>
      </c>
      <c r="O27" s="21">
        <f t="shared" si="4"/>
        <v>3113028</v>
      </c>
      <c r="P27" s="19">
        <f t="shared" si="4"/>
        <v>4.1500000000000004</v>
      </c>
      <c r="Q27" s="20">
        <f t="shared" si="4"/>
        <v>1277</v>
      </c>
      <c r="R27" s="19">
        <f t="shared" si="4"/>
        <v>22.130000000000003</v>
      </c>
      <c r="S27" s="20">
        <f t="shared" si="4"/>
        <v>4928</v>
      </c>
      <c r="T27" s="19">
        <f t="shared" si="4"/>
        <v>2005.0300000000002</v>
      </c>
      <c r="U27" s="20">
        <f t="shared" si="4"/>
        <v>423979</v>
      </c>
      <c r="V27" s="19">
        <f t="shared" si="4"/>
        <v>2.73</v>
      </c>
      <c r="W27" s="20">
        <f t="shared" si="4"/>
        <v>884</v>
      </c>
      <c r="X27" s="19">
        <f t="shared" si="4"/>
        <v>2.3199999999999998</v>
      </c>
      <c r="Y27" s="20">
        <f t="shared" si="4"/>
        <v>517</v>
      </c>
      <c r="Z27" s="19">
        <f t="shared" si="4"/>
        <v>2036.3600000000001</v>
      </c>
      <c r="AA27" s="21">
        <f t="shared" si="4"/>
        <v>431585</v>
      </c>
      <c r="AB27" s="19">
        <f t="shared" si="4"/>
        <v>9574.1999999999971</v>
      </c>
      <c r="AC27" s="20">
        <f t="shared" si="4"/>
        <v>3544613</v>
      </c>
    </row>
    <row r="28" spans="1:29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>
      <c r="P29" s="30" t="s">
        <v>21</v>
      </c>
      <c r="Q29" s="30"/>
      <c r="R29" s="30" t="s">
        <v>22</v>
      </c>
      <c r="S29" s="30"/>
      <c r="T29" s="30" t="s">
        <v>23</v>
      </c>
      <c r="U29" s="30"/>
      <c r="V29" s="30" t="s">
        <v>24</v>
      </c>
      <c r="W29" s="30"/>
      <c r="X29" s="30" t="s">
        <v>25</v>
      </c>
      <c r="Y29" s="30"/>
      <c r="Z29" s="30" t="s">
        <v>26</v>
      </c>
      <c r="AA29" s="30"/>
      <c r="AB29" s="30" t="s">
        <v>27</v>
      </c>
      <c r="AC29" s="30"/>
    </row>
    <row r="30" spans="1:29" ht="16.899999999999999" customHeight="1" thickBot="1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54.52</v>
      </c>
      <c r="Q31" s="24"/>
      <c r="R31" s="19">
        <v>88.38</v>
      </c>
      <c r="S31" s="24"/>
      <c r="T31" s="19">
        <v>35.74</v>
      </c>
      <c r="U31" s="24"/>
      <c r="V31" s="19">
        <v>263.12</v>
      </c>
      <c r="W31" s="20">
        <v>248317</v>
      </c>
      <c r="X31" s="19">
        <v>0</v>
      </c>
      <c r="Y31" s="24"/>
      <c r="Z31" s="19">
        <v>0</v>
      </c>
      <c r="AA31" s="24"/>
      <c r="AB31" s="19">
        <f>SUM(AB27,R31,T31,V31,X31,Z31,P31)</f>
        <v>10015.959999999997</v>
      </c>
      <c r="AC31" s="25">
        <f>AC27</f>
        <v>3544613</v>
      </c>
    </row>
  </sheetData>
  <mergeCells count="24">
    <mergeCell ref="Z29:AA29"/>
    <mergeCell ref="AB29:AC29"/>
    <mergeCell ref="P5:Q5"/>
    <mergeCell ref="R5:S5"/>
    <mergeCell ref="T5:U5"/>
    <mergeCell ref="V5:W5"/>
    <mergeCell ref="X5:Y5"/>
    <mergeCell ref="Z5:AA5"/>
    <mergeCell ref="P29:Q29"/>
    <mergeCell ref="R29:S29"/>
    <mergeCell ref="T29:U29"/>
    <mergeCell ref="V29:W29"/>
    <mergeCell ref="X29:Y29"/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人吉市</vt:lpstr>
      <vt:lpstr>人吉市!Print_Titles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dcterms:created xsi:type="dcterms:W3CDTF">2025-09-08T07:12:22Z</dcterms:created>
  <dcterms:modified xsi:type="dcterms:W3CDTF">2025-10-08T05:04:50Z</dcterms:modified>
</cp:coreProperties>
</file>