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ED039E54-32C7-4955-B799-FE08A1D0D3D3}" xr6:coauthVersionLast="47" xr6:coauthVersionMax="47" xr10:uidLastSave="{00000000-0000-0000-0000-000000000000}"/>
  <bookViews>
    <workbookView xWindow="1560" yWindow="1560" windowWidth="28800" windowHeight="15345" xr2:uid="{37F2A041-D51B-4447-97AD-F4E833D260E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10" i="1" l="1"/>
  <c r="AB26" i="1"/>
  <c r="AC26" i="1"/>
  <c r="AB10" i="1"/>
  <c r="Z27" i="1"/>
  <c r="AB25" i="1"/>
  <c r="AB18" i="1"/>
  <c r="AC17" i="1"/>
  <c r="AC9" i="1"/>
  <c r="AB9" i="1"/>
  <c r="AC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C7" i="1"/>
  <c r="AB7" i="1"/>
  <c r="AA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<sst xmlns="http://schemas.openxmlformats.org/spreadsheetml/2006/main" count="77" uniqueCount="32">
  <si>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</si>
  <si>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</si>
  <si>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</si>
  <si>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</si>
  <si>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</si>
  <si>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</si>
  <si>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</si>
  <si>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</si>
  <si>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</si>
  <si>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</si>
  <si>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</si>
  <si>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</si>
  <si>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</si>
  <si>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</si>
  <si>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</si>
  <si>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</si>
  <si>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</si>
  <si>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</si>
  <si>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</si>
  <si>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</si>
  <si>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</si>
  <si>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</si>
  <si>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</si>
  <si>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</si>
  <si>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</si>
  <si>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</si>
  <si>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</si>
  <si>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</si>
  <si>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</si>
  <si>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球磨川</t>
  </si>
  <si>
    <t>球磨</t>
    <phoneticPr fontId="6"/>
  </si>
  <si>
    <t>五木村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</si>
</sst>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8C6253A8-FD60-4812-995E-DC54DE6964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FD5C7-9F31-41FA-B869-78A145C45776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124.42</v>
      </c>
      <c r="C7" s="14">
        <v>0</v>
      </c>
      <c r="D7" s="13">
        <v>5.71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0.43</v>
      </c>
      <c r="M7" s="14">
        <v>0</v>
      </c>
      <c r="N7" s="13">
        <f>SUM(B7,D7,F7,H7,J7,L7)</f>
        <v>130.56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130.56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268.91000000000003</v>
      </c>
      <c r="C8" s="14">
        <v>0</v>
      </c>
      <c r="D8" s="13">
        <v>8.9600000000000009</v>
      </c>
      <c r="E8" s="14">
        <v>0</v>
      </c>
      <c r="F8" s="13">
        <v>0</v>
      </c>
      <c r="G8" s="14">
        <v>0</v>
      </c>
      <c r="H8" s="13">
        <v>6.61</v>
      </c>
      <c r="I8" s="14">
        <v>364</v>
      </c>
      <c r="J8" s="13">
        <v>0</v>
      </c>
      <c r="K8" s="14">
        <v>0</v>
      </c>
      <c r="L8" s="13">
        <v>1.46</v>
      </c>
      <c r="M8" s="14">
        <v>33</v>
      </c>
      <c r="N8" s="13">
        <f t="shared" ref="N8:O25" si="1">SUM(B8,D8,F8,H8,J8,L8)</f>
        <v>285.94</v>
      </c>
      <c r="O8" s="14">
        <f t="shared" si="1"/>
        <v>397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285.94</v>
      </c>
      <c r="AC8" s="14">
        <f t="shared" si="2"/>
        <v>397</v>
      </c>
    </row>
    <row r="9" spans="1:29" s="10" customFormat="1" ht="18" customHeight="1" x14ac:dyDescent="0.15">
      <c r="A9" s="9">
        <v>3</v>
      </c>
      <c r="B9" s="13">
        <v>221.38</v>
      </c>
      <c r="C9" s="14">
        <v>9187</v>
      </c>
      <c r="D9" s="13">
        <v>36.32</v>
      </c>
      <c r="E9" s="14">
        <v>1571</v>
      </c>
      <c r="F9" s="13">
        <v>0</v>
      </c>
      <c r="G9" s="14">
        <v>0</v>
      </c>
      <c r="H9" s="13">
        <v>0</v>
      </c>
      <c r="I9" s="14">
        <v>0</v>
      </c>
      <c r="J9" s="13">
        <v>0</v>
      </c>
      <c r="K9" s="14">
        <v>0</v>
      </c>
      <c r="L9" s="13">
        <v>2.66</v>
      </c>
      <c r="M9" s="14">
        <v>163</v>
      </c>
      <c r="N9" s="13">
        <f t="shared" si="1"/>
        <v>260.36</v>
      </c>
      <c r="O9" s="14">
        <f t="shared" si="1"/>
        <v>10921</v>
      </c>
      <c r="P9" s="13">
        <v>0</v>
      </c>
      <c r="Q9" s="14">
        <v>0</v>
      </c>
      <c r="R9" s="13">
        <v>2.31</v>
      </c>
      <c r="S9" s="14">
        <v>305</v>
      </c>
      <c r="T9" s="13">
        <v>10.23</v>
      </c>
      <c r="U9" s="14">
        <v>647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12.540000000000001</v>
      </c>
      <c r="AA9" s="14">
        <f t="shared" si="0"/>
        <v>952</v>
      </c>
      <c r="AB9" s="13">
        <f t="shared" si="2"/>
        <v>272.90000000000003</v>
      </c>
      <c r="AC9" s="14">
        <f t="shared" si="2"/>
        <v>11873</v>
      </c>
    </row>
    <row r="10" spans="1:29" s="10" customFormat="1" ht="18" customHeight="1" x14ac:dyDescent="0.15">
      <c r="A10" s="9">
        <v>4</v>
      </c>
      <c r="B10" s="13">
        <v>129.53</v>
      </c>
      <c r="C10" s="14">
        <v>10557</v>
      </c>
      <c r="D10" s="13">
        <v>82.72</v>
      </c>
      <c r="E10" s="14">
        <v>6641</v>
      </c>
      <c r="F10" s="13">
        <v>0</v>
      </c>
      <c r="G10" s="14">
        <v>0</v>
      </c>
      <c r="H10" s="13">
        <v>0.52</v>
      </c>
      <c r="I10" s="14">
        <v>81</v>
      </c>
      <c r="J10" s="13">
        <v>0</v>
      </c>
      <c r="K10" s="14">
        <v>0</v>
      </c>
      <c r="L10" s="13">
        <v>10.35</v>
      </c>
      <c r="M10" s="14">
        <v>1025</v>
      </c>
      <c r="N10" s="13">
        <f t="shared" si="1"/>
        <v>223.12</v>
      </c>
      <c r="O10" s="14">
        <f t="shared" si="1"/>
        <v>18304</v>
      </c>
      <c r="P10" s="13">
        <v>0</v>
      </c>
      <c r="Q10" s="14">
        <v>0</v>
      </c>
      <c r="R10" s="13">
        <v>3.01</v>
      </c>
      <c r="S10" s="14">
        <v>482</v>
      </c>
      <c r="T10" s="13">
        <v>38.03</v>
      </c>
      <c r="U10" s="14">
        <v>3700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41.04</v>
      </c>
      <c r="AA10" s="14">
        <f t="shared" si="0"/>
        <v>4182</v>
      </c>
      <c r="AB10" s="13">
        <f t="shared" si="2"/>
        <v>264.16000000000003</v>
      </c>
      <c r="AC10" s="14">
        <f t="shared" si="2"/>
        <v>22486</v>
      </c>
    </row>
    <row r="11" spans="1:29" s="10" customFormat="1" ht="18" customHeight="1" x14ac:dyDescent="0.15">
      <c r="A11" s="9">
        <v>5</v>
      </c>
      <c r="B11" s="13">
        <v>26.43</v>
      </c>
      <c r="C11" s="14">
        <v>3625</v>
      </c>
      <c r="D11" s="13">
        <v>123.8</v>
      </c>
      <c r="E11" s="14">
        <v>15329</v>
      </c>
      <c r="F11" s="13">
        <v>0.33</v>
      </c>
      <c r="G11" s="14">
        <v>38</v>
      </c>
      <c r="H11" s="13">
        <v>5.46</v>
      </c>
      <c r="I11" s="14">
        <v>990</v>
      </c>
      <c r="J11" s="13">
        <v>0</v>
      </c>
      <c r="K11" s="14">
        <v>0</v>
      </c>
      <c r="L11" s="13">
        <v>11.24</v>
      </c>
      <c r="M11" s="14">
        <v>1360</v>
      </c>
      <c r="N11" s="13">
        <f t="shared" si="1"/>
        <v>167.26000000000002</v>
      </c>
      <c r="O11" s="14">
        <f t="shared" si="1"/>
        <v>21342</v>
      </c>
      <c r="P11" s="13">
        <v>0</v>
      </c>
      <c r="Q11" s="14">
        <v>0</v>
      </c>
      <c r="R11" s="13">
        <v>0.16</v>
      </c>
      <c r="S11" s="14">
        <v>28</v>
      </c>
      <c r="T11" s="13">
        <v>43.13</v>
      </c>
      <c r="U11" s="14">
        <v>5054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43.29</v>
      </c>
      <c r="AA11" s="14">
        <f t="shared" si="0"/>
        <v>5082</v>
      </c>
      <c r="AB11" s="13">
        <f t="shared" si="2"/>
        <v>210.55</v>
      </c>
      <c r="AC11" s="14">
        <f t="shared" si="2"/>
        <v>26424</v>
      </c>
    </row>
    <row r="12" spans="1:29" s="10" customFormat="1" ht="18" customHeight="1" x14ac:dyDescent="0.15">
      <c r="A12" s="9">
        <v>6</v>
      </c>
      <c r="B12" s="13">
        <v>53.61</v>
      </c>
      <c r="C12" s="14">
        <v>11842</v>
      </c>
      <c r="D12" s="13">
        <v>157.43</v>
      </c>
      <c r="E12" s="14">
        <v>31980</v>
      </c>
      <c r="F12" s="13">
        <v>0</v>
      </c>
      <c r="G12" s="14">
        <v>0</v>
      </c>
      <c r="H12" s="13">
        <v>3.28</v>
      </c>
      <c r="I12" s="14">
        <v>56</v>
      </c>
      <c r="J12" s="13">
        <v>0</v>
      </c>
      <c r="K12" s="14">
        <v>0</v>
      </c>
      <c r="L12" s="13">
        <v>9.76</v>
      </c>
      <c r="M12" s="14">
        <v>961</v>
      </c>
      <c r="N12" s="13">
        <f t="shared" si="1"/>
        <v>224.08</v>
      </c>
      <c r="O12" s="14">
        <f t="shared" si="1"/>
        <v>44839</v>
      </c>
      <c r="P12" s="13">
        <v>0</v>
      </c>
      <c r="Q12" s="14">
        <v>0</v>
      </c>
      <c r="R12" s="13">
        <v>0</v>
      </c>
      <c r="S12" s="14">
        <v>0</v>
      </c>
      <c r="T12" s="13">
        <v>72.67</v>
      </c>
      <c r="U12" s="14">
        <v>10230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72.67</v>
      </c>
      <c r="AA12" s="14">
        <f t="shared" si="0"/>
        <v>10230</v>
      </c>
      <c r="AB12" s="13">
        <f t="shared" si="2"/>
        <v>296.75</v>
      </c>
      <c r="AC12" s="14">
        <f t="shared" si="2"/>
        <v>55069</v>
      </c>
    </row>
    <row r="13" spans="1:29" s="10" customFormat="1" ht="18" customHeight="1" x14ac:dyDescent="0.15">
      <c r="A13" s="9">
        <v>7</v>
      </c>
      <c r="B13" s="13">
        <v>79.92</v>
      </c>
      <c r="C13" s="14">
        <v>23123</v>
      </c>
      <c r="D13" s="13">
        <v>167.65</v>
      </c>
      <c r="E13" s="14">
        <v>48574</v>
      </c>
      <c r="F13" s="13">
        <v>0</v>
      </c>
      <c r="G13" s="14">
        <v>0</v>
      </c>
      <c r="H13" s="13">
        <v>9.08</v>
      </c>
      <c r="I13" s="14">
        <v>1927</v>
      </c>
      <c r="J13" s="13">
        <v>0</v>
      </c>
      <c r="K13" s="14">
        <v>0</v>
      </c>
      <c r="L13" s="13">
        <v>20.68</v>
      </c>
      <c r="M13" s="14">
        <v>3354</v>
      </c>
      <c r="N13" s="13">
        <f t="shared" si="1"/>
        <v>277.33</v>
      </c>
      <c r="O13" s="14">
        <f t="shared" si="1"/>
        <v>76978</v>
      </c>
      <c r="P13" s="13">
        <v>0</v>
      </c>
      <c r="Q13" s="14">
        <v>0</v>
      </c>
      <c r="R13" s="13">
        <v>11.43</v>
      </c>
      <c r="S13" s="14">
        <v>2425</v>
      </c>
      <c r="T13" s="13">
        <v>21.34</v>
      </c>
      <c r="U13" s="14">
        <v>3512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32.769999999999996</v>
      </c>
      <c r="AA13" s="14">
        <f t="shared" si="0"/>
        <v>5937</v>
      </c>
      <c r="AB13" s="13">
        <f t="shared" si="2"/>
        <v>310.09999999999997</v>
      </c>
      <c r="AC13" s="14">
        <f t="shared" si="2"/>
        <v>82915</v>
      </c>
    </row>
    <row r="14" spans="1:29" s="10" customFormat="1" ht="18" customHeight="1" x14ac:dyDescent="0.15">
      <c r="A14" s="9">
        <v>8</v>
      </c>
      <c r="B14" s="13">
        <v>87.57</v>
      </c>
      <c r="C14" s="14">
        <v>32920</v>
      </c>
      <c r="D14" s="13">
        <v>167.21</v>
      </c>
      <c r="E14" s="14">
        <v>58048</v>
      </c>
      <c r="F14" s="13">
        <v>0</v>
      </c>
      <c r="G14" s="14">
        <v>0</v>
      </c>
      <c r="H14" s="13">
        <v>73.180000000000007</v>
      </c>
      <c r="I14" s="14">
        <v>16470</v>
      </c>
      <c r="J14" s="13">
        <v>0.13</v>
      </c>
      <c r="K14" s="14">
        <v>26</v>
      </c>
      <c r="L14" s="13">
        <v>14.1</v>
      </c>
      <c r="M14" s="14">
        <v>2471</v>
      </c>
      <c r="N14" s="13">
        <f t="shared" si="1"/>
        <v>342.19000000000005</v>
      </c>
      <c r="O14" s="14">
        <f t="shared" si="1"/>
        <v>109935</v>
      </c>
      <c r="P14" s="13">
        <v>0</v>
      </c>
      <c r="Q14" s="14">
        <v>0</v>
      </c>
      <c r="R14" s="13">
        <v>8.35</v>
      </c>
      <c r="S14" s="14">
        <v>1853</v>
      </c>
      <c r="T14" s="13">
        <v>73.67</v>
      </c>
      <c r="U14" s="14">
        <v>13024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82.02</v>
      </c>
      <c r="AA14" s="14">
        <f t="shared" si="0"/>
        <v>14877</v>
      </c>
      <c r="AB14" s="13">
        <f t="shared" si="2"/>
        <v>424.21000000000004</v>
      </c>
      <c r="AC14" s="14">
        <f t="shared" si="2"/>
        <v>124812</v>
      </c>
    </row>
    <row r="15" spans="1:29" s="10" customFormat="1" ht="18" customHeight="1" x14ac:dyDescent="0.15">
      <c r="A15" s="9">
        <v>9</v>
      </c>
      <c r="B15" s="13">
        <v>318.07</v>
      </c>
      <c r="C15" s="14">
        <v>135178</v>
      </c>
      <c r="D15" s="13">
        <v>288.67</v>
      </c>
      <c r="E15" s="14">
        <v>117102</v>
      </c>
      <c r="F15" s="13">
        <v>0</v>
      </c>
      <c r="G15" s="14">
        <v>0</v>
      </c>
      <c r="H15" s="13">
        <v>186.53</v>
      </c>
      <c r="I15" s="14">
        <v>43052</v>
      </c>
      <c r="J15" s="13">
        <v>0</v>
      </c>
      <c r="K15" s="14">
        <v>0</v>
      </c>
      <c r="L15" s="13">
        <v>10.64</v>
      </c>
      <c r="M15" s="14">
        <v>2037</v>
      </c>
      <c r="N15" s="13">
        <f t="shared" si="1"/>
        <v>803.91</v>
      </c>
      <c r="O15" s="14">
        <f t="shared" si="1"/>
        <v>297369</v>
      </c>
      <c r="P15" s="13">
        <v>0</v>
      </c>
      <c r="Q15" s="14">
        <v>0</v>
      </c>
      <c r="R15" s="13">
        <v>0</v>
      </c>
      <c r="S15" s="14">
        <v>0</v>
      </c>
      <c r="T15" s="13">
        <v>56.35</v>
      </c>
      <c r="U15" s="14">
        <v>10793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56.35</v>
      </c>
      <c r="AA15" s="14">
        <f t="shared" si="0"/>
        <v>10793</v>
      </c>
      <c r="AB15" s="13">
        <f t="shared" si="2"/>
        <v>860.26</v>
      </c>
      <c r="AC15" s="14">
        <f t="shared" si="2"/>
        <v>308162</v>
      </c>
    </row>
    <row r="16" spans="1:29" s="10" customFormat="1" ht="18" customHeight="1" x14ac:dyDescent="0.15">
      <c r="A16" s="9">
        <v>10</v>
      </c>
      <c r="B16" s="13">
        <v>563.54999999999995</v>
      </c>
      <c r="C16" s="14">
        <v>263815</v>
      </c>
      <c r="D16" s="13">
        <v>576.53</v>
      </c>
      <c r="E16" s="14">
        <v>259691</v>
      </c>
      <c r="F16" s="13">
        <v>0</v>
      </c>
      <c r="G16" s="14">
        <v>0</v>
      </c>
      <c r="H16" s="13">
        <v>144.25</v>
      </c>
      <c r="I16" s="14">
        <v>34079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1284.33</v>
      </c>
      <c r="O16" s="14">
        <f t="shared" si="1"/>
        <v>557585</v>
      </c>
      <c r="P16" s="13">
        <v>0</v>
      </c>
      <c r="Q16" s="14">
        <v>0</v>
      </c>
      <c r="R16" s="13">
        <v>0.7</v>
      </c>
      <c r="S16" s="14">
        <v>167</v>
      </c>
      <c r="T16" s="13">
        <v>10.87</v>
      </c>
      <c r="U16" s="14">
        <v>2216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11.569999999999999</v>
      </c>
      <c r="AA16" s="14">
        <f t="shared" si="0"/>
        <v>2383</v>
      </c>
      <c r="AB16" s="13">
        <f t="shared" si="2"/>
        <v>1295.8999999999999</v>
      </c>
      <c r="AC16" s="14">
        <f t="shared" si="2"/>
        <v>559968</v>
      </c>
    </row>
    <row r="17" spans="1:29" s="10" customFormat="1" ht="18" customHeight="1" x14ac:dyDescent="0.15">
      <c r="A17" s="9">
        <v>11</v>
      </c>
      <c r="B17" s="13">
        <v>832.62</v>
      </c>
      <c r="C17" s="14">
        <v>420795</v>
      </c>
      <c r="D17" s="13">
        <v>1016.68</v>
      </c>
      <c r="E17" s="14">
        <v>495027</v>
      </c>
      <c r="F17" s="13">
        <v>0.37</v>
      </c>
      <c r="G17" s="14">
        <v>96</v>
      </c>
      <c r="H17" s="13">
        <v>70.849999999999994</v>
      </c>
      <c r="I17" s="14">
        <v>17148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1920.5199999999998</v>
      </c>
      <c r="O17" s="14">
        <f t="shared" si="1"/>
        <v>933066</v>
      </c>
      <c r="P17" s="13">
        <v>0</v>
      </c>
      <c r="Q17" s="14">
        <v>0</v>
      </c>
      <c r="R17" s="13">
        <v>2.84</v>
      </c>
      <c r="S17" s="14">
        <v>687</v>
      </c>
      <c r="T17" s="13">
        <v>212.93</v>
      </c>
      <c r="U17" s="14">
        <v>44108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215.77</v>
      </c>
      <c r="AA17" s="14">
        <f t="shared" si="0"/>
        <v>44795</v>
      </c>
      <c r="AB17" s="13">
        <f t="shared" si="2"/>
        <v>2136.29</v>
      </c>
      <c r="AC17" s="14">
        <f t="shared" si="2"/>
        <v>977861</v>
      </c>
    </row>
    <row r="18" spans="1:29" s="10" customFormat="1" ht="18" customHeight="1" x14ac:dyDescent="0.15">
      <c r="A18" s="9">
        <v>12</v>
      </c>
      <c r="B18" s="13">
        <v>1408.43</v>
      </c>
      <c r="C18" s="14">
        <v>746764</v>
      </c>
      <c r="D18" s="13">
        <v>943.56</v>
      </c>
      <c r="E18" s="14">
        <v>485586</v>
      </c>
      <c r="F18" s="13">
        <v>50.58</v>
      </c>
      <c r="G18" s="14">
        <v>13605</v>
      </c>
      <c r="H18" s="13">
        <v>6.78</v>
      </c>
      <c r="I18" s="14">
        <v>1662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2409.35</v>
      </c>
      <c r="O18" s="14">
        <f t="shared" si="1"/>
        <v>1247617</v>
      </c>
      <c r="P18" s="13">
        <v>0</v>
      </c>
      <c r="Q18" s="14">
        <v>0</v>
      </c>
      <c r="R18" s="13">
        <v>2.1</v>
      </c>
      <c r="S18" s="14">
        <v>514</v>
      </c>
      <c r="T18" s="13">
        <v>547.70000000000005</v>
      </c>
      <c r="U18" s="14">
        <v>116113</v>
      </c>
      <c r="V18" s="13">
        <v>1.97</v>
      </c>
      <c r="W18" s="14">
        <v>530</v>
      </c>
      <c r="X18" s="13">
        <v>0</v>
      </c>
      <c r="Y18" s="14">
        <v>0</v>
      </c>
      <c r="Z18" s="13">
        <f t="shared" si="3"/>
        <v>551.7700000000001</v>
      </c>
      <c r="AA18" s="14">
        <f t="shared" si="0"/>
        <v>117157</v>
      </c>
      <c r="AB18" s="13">
        <f t="shared" si="2"/>
        <v>2961.12</v>
      </c>
      <c r="AC18" s="14">
        <f t="shared" si="2"/>
        <v>1364774</v>
      </c>
    </row>
    <row r="19" spans="1:29" s="10" customFormat="1" ht="18" customHeight="1" x14ac:dyDescent="0.15">
      <c r="A19" s="9">
        <v>13</v>
      </c>
      <c r="B19" s="13">
        <v>1588.27</v>
      </c>
      <c r="C19" s="14">
        <v>896885</v>
      </c>
      <c r="D19" s="13">
        <v>579.49</v>
      </c>
      <c r="E19" s="14">
        <v>316385</v>
      </c>
      <c r="F19" s="13">
        <v>407.87</v>
      </c>
      <c r="G19" s="14">
        <v>113788</v>
      </c>
      <c r="H19" s="13">
        <v>9.61</v>
      </c>
      <c r="I19" s="14">
        <v>2374</v>
      </c>
      <c r="J19" s="13">
        <v>0</v>
      </c>
      <c r="K19" s="14">
        <v>0</v>
      </c>
      <c r="L19" s="13">
        <v>0.17</v>
      </c>
      <c r="M19" s="14">
        <v>37</v>
      </c>
      <c r="N19" s="13">
        <f t="shared" si="1"/>
        <v>2585.4100000000003</v>
      </c>
      <c r="O19" s="14">
        <f t="shared" si="1"/>
        <v>1329469</v>
      </c>
      <c r="P19" s="13">
        <v>3.05</v>
      </c>
      <c r="Q19" s="14">
        <v>851</v>
      </c>
      <c r="R19" s="13">
        <v>0.42</v>
      </c>
      <c r="S19" s="14">
        <v>103</v>
      </c>
      <c r="T19" s="13">
        <v>1073.51</v>
      </c>
      <c r="U19" s="14">
        <v>232001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1076.98</v>
      </c>
      <c r="AA19" s="14">
        <f t="shared" si="0"/>
        <v>232955</v>
      </c>
      <c r="AB19" s="13">
        <f t="shared" si="2"/>
        <v>3662.3900000000003</v>
      </c>
      <c r="AC19" s="14">
        <f t="shared" si="2"/>
        <v>1562424</v>
      </c>
    </row>
    <row r="20" spans="1:29" s="10" customFormat="1" ht="18" customHeight="1" x14ac:dyDescent="0.15">
      <c r="A20" s="9">
        <v>14</v>
      </c>
      <c r="B20" s="13">
        <v>792.49</v>
      </c>
      <c r="C20" s="14">
        <v>470703</v>
      </c>
      <c r="D20" s="13">
        <v>247.1</v>
      </c>
      <c r="E20" s="14">
        <v>142524</v>
      </c>
      <c r="F20" s="13">
        <v>233.61</v>
      </c>
      <c r="G20" s="14">
        <v>67518</v>
      </c>
      <c r="H20" s="13">
        <v>4.37</v>
      </c>
      <c r="I20" s="14">
        <v>1097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1277.5699999999997</v>
      </c>
      <c r="O20" s="14">
        <f t="shared" si="1"/>
        <v>681842</v>
      </c>
      <c r="P20" s="13">
        <v>5.09</v>
      </c>
      <c r="Q20" s="14">
        <v>1471</v>
      </c>
      <c r="R20" s="13">
        <v>0</v>
      </c>
      <c r="S20" s="14">
        <v>0</v>
      </c>
      <c r="T20" s="13">
        <v>1645.03</v>
      </c>
      <c r="U20" s="14">
        <v>355653</v>
      </c>
      <c r="V20" s="13">
        <v>0</v>
      </c>
      <c r="W20" s="14">
        <v>0</v>
      </c>
      <c r="X20" s="13">
        <v>2.97</v>
      </c>
      <c r="Y20" s="14">
        <v>663</v>
      </c>
      <c r="Z20" s="13">
        <f t="shared" si="3"/>
        <v>1653.09</v>
      </c>
      <c r="AA20" s="14">
        <f t="shared" si="0"/>
        <v>357787</v>
      </c>
      <c r="AB20" s="13">
        <f t="shared" si="2"/>
        <v>2930.66</v>
      </c>
      <c r="AC20" s="14">
        <f t="shared" si="2"/>
        <v>1039629</v>
      </c>
    </row>
    <row r="21" spans="1:29" s="10" customFormat="1" ht="18" customHeight="1" x14ac:dyDescent="0.15">
      <c r="A21" s="9">
        <v>15</v>
      </c>
      <c r="B21" s="13">
        <v>313.19</v>
      </c>
      <c r="C21" s="14">
        <v>189055</v>
      </c>
      <c r="D21" s="13">
        <v>59.64</v>
      </c>
      <c r="E21" s="14">
        <v>35587</v>
      </c>
      <c r="F21" s="13">
        <v>80.790000000000006</v>
      </c>
      <c r="G21" s="14">
        <v>24162</v>
      </c>
      <c r="H21" s="13">
        <v>3.15</v>
      </c>
      <c r="I21" s="14">
        <v>793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456.77</v>
      </c>
      <c r="O21" s="14">
        <f t="shared" si="1"/>
        <v>249597</v>
      </c>
      <c r="P21" s="13">
        <v>6.76</v>
      </c>
      <c r="Q21" s="14">
        <v>2022</v>
      </c>
      <c r="R21" s="13">
        <v>0.33</v>
      </c>
      <c r="S21" s="14">
        <v>83</v>
      </c>
      <c r="T21" s="13">
        <v>1338.66</v>
      </c>
      <c r="U21" s="14">
        <v>297871</v>
      </c>
      <c r="V21" s="13">
        <v>0.41</v>
      </c>
      <c r="W21" s="14">
        <v>123</v>
      </c>
      <c r="X21" s="13">
        <v>3.51</v>
      </c>
      <c r="Y21" s="14">
        <v>800</v>
      </c>
      <c r="Z21" s="13">
        <f t="shared" si="3"/>
        <v>1349.67</v>
      </c>
      <c r="AA21" s="14">
        <f t="shared" si="0"/>
        <v>300899</v>
      </c>
      <c r="AB21" s="13">
        <f t="shared" si="2"/>
        <v>1806.44</v>
      </c>
      <c r="AC21" s="14">
        <f t="shared" si="2"/>
        <v>550496</v>
      </c>
    </row>
    <row r="22" spans="1:29" s="10" customFormat="1" ht="18" customHeight="1" x14ac:dyDescent="0.15">
      <c r="A22" s="9">
        <v>16</v>
      </c>
      <c r="B22" s="13">
        <v>153.22</v>
      </c>
      <c r="C22" s="14">
        <v>95980</v>
      </c>
      <c r="D22" s="13">
        <v>12.21</v>
      </c>
      <c r="E22" s="14">
        <v>7468</v>
      </c>
      <c r="F22" s="13">
        <v>3.48</v>
      </c>
      <c r="G22" s="14">
        <v>1057</v>
      </c>
      <c r="H22" s="13">
        <v>0.31</v>
      </c>
      <c r="I22" s="14">
        <v>79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169.22</v>
      </c>
      <c r="O22" s="14">
        <f t="shared" si="1"/>
        <v>104584</v>
      </c>
      <c r="P22" s="13">
        <v>3.71</v>
      </c>
      <c r="Q22" s="14">
        <v>1128</v>
      </c>
      <c r="R22" s="13">
        <v>0.72</v>
      </c>
      <c r="S22" s="14">
        <v>183</v>
      </c>
      <c r="T22" s="13">
        <v>1322.61</v>
      </c>
      <c r="U22" s="14">
        <v>302190</v>
      </c>
      <c r="V22" s="13">
        <v>0</v>
      </c>
      <c r="W22" s="14">
        <v>0</v>
      </c>
      <c r="X22" s="13">
        <v>3.29</v>
      </c>
      <c r="Y22" s="14">
        <v>767</v>
      </c>
      <c r="Z22" s="13">
        <f t="shared" si="3"/>
        <v>1330.33</v>
      </c>
      <c r="AA22" s="14">
        <f t="shared" si="0"/>
        <v>304268</v>
      </c>
      <c r="AB22" s="13">
        <f t="shared" si="2"/>
        <v>1499.55</v>
      </c>
      <c r="AC22" s="14">
        <f t="shared" si="2"/>
        <v>408852</v>
      </c>
    </row>
    <row r="23" spans="1:29" s="10" customFormat="1" ht="18" customHeight="1" x14ac:dyDescent="0.15">
      <c r="A23" s="9">
        <v>17</v>
      </c>
      <c r="B23" s="13">
        <v>93.31</v>
      </c>
      <c r="C23" s="14">
        <v>59547</v>
      </c>
      <c r="D23" s="13">
        <v>9.3800000000000008</v>
      </c>
      <c r="E23" s="14">
        <v>5835</v>
      </c>
      <c r="F23" s="13">
        <v>1.1000000000000001</v>
      </c>
      <c r="G23" s="14">
        <v>341</v>
      </c>
      <c r="H23" s="13">
        <v>1.24</v>
      </c>
      <c r="I23" s="14">
        <v>319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105.02999999999999</v>
      </c>
      <c r="O23" s="14">
        <f t="shared" si="1"/>
        <v>66042</v>
      </c>
      <c r="P23" s="13">
        <v>2.4300000000000002</v>
      </c>
      <c r="Q23" s="14">
        <v>751</v>
      </c>
      <c r="R23" s="13">
        <v>0</v>
      </c>
      <c r="S23" s="14">
        <v>0</v>
      </c>
      <c r="T23" s="13">
        <v>425.83</v>
      </c>
      <c r="U23" s="14">
        <v>98385</v>
      </c>
      <c r="V23" s="13">
        <v>0.17</v>
      </c>
      <c r="W23" s="14">
        <v>53</v>
      </c>
      <c r="X23" s="13">
        <v>0.35</v>
      </c>
      <c r="Y23" s="14">
        <v>83</v>
      </c>
      <c r="Z23" s="13">
        <f t="shared" si="3"/>
        <v>428.78000000000003</v>
      </c>
      <c r="AA23" s="14">
        <f t="shared" si="3"/>
        <v>99272</v>
      </c>
      <c r="AB23" s="13">
        <f t="shared" si="2"/>
        <v>533.81000000000006</v>
      </c>
      <c r="AC23" s="14">
        <f t="shared" si="2"/>
        <v>165314</v>
      </c>
    </row>
    <row r="24" spans="1:29" s="10" customFormat="1" ht="18" customHeight="1" x14ac:dyDescent="0.15">
      <c r="A24" s="9">
        <v>18</v>
      </c>
      <c r="B24" s="13">
        <v>25.34</v>
      </c>
      <c r="C24" s="14">
        <v>16161</v>
      </c>
      <c r="D24" s="13">
        <v>25.77</v>
      </c>
      <c r="E24" s="14">
        <v>16158</v>
      </c>
      <c r="F24" s="13">
        <v>4.82</v>
      </c>
      <c r="G24" s="14">
        <v>1514</v>
      </c>
      <c r="H24" s="13">
        <v>4.3099999999999996</v>
      </c>
      <c r="I24" s="14">
        <v>1121</v>
      </c>
      <c r="J24" s="13">
        <v>0</v>
      </c>
      <c r="K24" s="14">
        <v>0</v>
      </c>
      <c r="L24" s="13">
        <v>7.75</v>
      </c>
      <c r="M24" s="14">
        <v>1883</v>
      </c>
      <c r="N24" s="13">
        <f t="shared" si="1"/>
        <v>67.990000000000009</v>
      </c>
      <c r="O24" s="14">
        <f t="shared" si="1"/>
        <v>36837</v>
      </c>
      <c r="P24" s="13">
        <v>5.61</v>
      </c>
      <c r="Q24" s="14">
        <v>1762</v>
      </c>
      <c r="R24" s="13">
        <v>0.41</v>
      </c>
      <c r="S24" s="14">
        <v>107</v>
      </c>
      <c r="T24" s="13">
        <v>334.93</v>
      </c>
      <c r="U24" s="14">
        <v>80619</v>
      </c>
      <c r="V24" s="13">
        <v>5.32</v>
      </c>
      <c r="W24" s="14">
        <v>1671</v>
      </c>
      <c r="X24" s="13">
        <v>0.95</v>
      </c>
      <c r="Y24" s="14">
        <v>231</v>
      </c>
      <c r="Z24" s="13">
        <f t="shared" si="3"/>
        <v>347.21999999999997</v>
      </c>
      <c r="AA24" s="14">
        <f t="shared" si="3"/>
        <v>84390</v>
      </c>
      <c r="AB24" s="13">
        <f t="shared" si="2"/>
        <v>415.21</v>
      </c>
      <c r="AC24" s="14">
        <f t="shared" si="2"/>
        <v>121227</v>
      </c>
    </row>
    <row r="25" spans="1:29" s="10" customFormat="1" ht="18" customHeight="1" x14ac:dyDescent="0.15">
      <c r="A25" s="9">
        <v>19</v>
      </c>
      <c r="B25" s="13">
        <v>5.86</v>
      </c>
      <c r="C25" s="14">
        <v>3817</v>
      </c>
      <c r="D25" s="13">
        <v>1.3</v>
      </c>
      <c r="E25" s="14">
        <v>822</v>
      </c>
      <c r="F25" s="13">
        <v>0.15</v>
      </c>
      <c r="G25" s="14">
        <v>48</v>
      </c>
      <c r="H25" s="13">
        <v>0</v>
      </c>
      <c r="I25" s="14">
        <v>0</v>
      </c>
      <c r="J25" s="13">
        <v>1.1499999999999999</v>
      </c>
      <c r="K25" s="14">
        <v>367</v>
      </c>
      <c r="L25" s="13">
        <v>1.1499999999999999</v>
      </c>
      <c r="M25" s="14">
        <v>283</v>
      </c>
      <c r="N25" s="13">
        <f t="shared" si="1"/>
        <v>9.6100000000000012</v>
      </c>
      <c r="O25" s="14">
        <f t="shared" si="1"/>
        <v>5337</v>
      </c>
      <c r="P25" s="13">
        <v>6.66</v>
      </c>
      <c r="Q25" s="14">
        <v>2124</v>
      </c>
      <c r="R25" s="13">
        <v>0</v>
      </c>
      <c r="S25" s="14">
        <v>0</v>
      </c>
      <c r="T25" s="13">
        <v>126.34</v>
      </c>
      <c r="U25" s="14">
        <v>31079</v>
      </c>
      <c r="V25" s="13">
        <v>0.04</v>
      </c>
      <c r="W25" s="14">
        <v>13</v>
      </c>
      <c r="X25" s="13">
        <v>0.27</v>
      </c>
      <c r="Y25" s="14">
        <v>66</v>
      </c>
      <c r="Z25" s="13">
        <f t="shared" si="3"/>
        <v>133.31</v>
      </c>
      <c r="AA25" s="14">
        <f t="shared" si="3"/>
        <v>33282</v>
      </c>
      <c r="AB25" s="13">
        <f t="shared" si="2"/>
        <v>142.92000000000002</v>
      </c>
      <c r="AC25" s="14">
        <f t="shared" si="2"/>
        <v>38619</v>
      </c>
    </row>
    <row r="26" spans="1:29" s="10" customFormat="1" ht="18" customHeight="1" thickBot="1" x14ac:dyDescent="0.2">
      <c r="A26" s="15" t="s">
        <v>20</v>
      </c>
      <c r="B26" s="16">
        <v>3.84</v>
      </c>
      <c r="C26" s="17">
        <v>2520</v>
      </c>
      <c r="D26" s="16">
        <v>3.86</v>
      </c>
      <c r="E26" s="17">
        <v>2459</v>
      </c>
      <c r="F26" s="16">
        <v>21.03</v>
      </c>
      <c r="G26" s="17">
        <v>6815</v>
      </c>
      <c r="H26" s="16">
        <v>0</v>
      </c>
      <c r="I26" s="17">
        <v>0</v>
      </c>
      <c r="J26" s="16">
        <v>0</v>
      </c>
      <c r="K26" s="17">
        <v>0</v>
      </c>
      <c r="L26" s="16">
        <v>16.149999999999999</v>
      </c>
      <c r="M26" s="17">
        <v>4020</v>
      </c>
      <c r="N26" s="16">
        <f>SUM(B26,D26,F26,H26,J26,L26)</f>
        <v>44.879999999999995</v>
      </c>
      <c r="O26" s="17">
        <f>SUM(C26,E26,G26,I26,K26,M26)</f>
        <v>15814</v>
      </c>
      <c r="P26" s="16">
        <v>39.43</v>
      </c>
      <c r="Q26" s="17">
        <v>12774</v>
      </c>
      <c r="R26" s="16">
        <v>0</v>
      </c>
      <c r="S26" s="17">
        <v>0</v>
      </c>
      <c r="T26" s="16">
        <v>237.51</v>
      </c>
      <c r="U26" s="17">
        <v>59132</v>
      </c>
      <c r="V26" s="16">
        <v>14.99</v>
      </c>
      <c r="W26" s="17">
        <v>4856</v>
      </c>
      <c r="X26" s="16">
        <v>0</v>
      </c>
      <c r="Y26" s="17">
        <v>0</v>
      </c>
      <c r="Z26" s="16">
        <f t="shared" si="3"/>
        <v>291.93</v>
      </c>
      <c r="AA26" s="17">
        <f t="shared" si="3"/>
        <v>76762</v>
      </c>
      <c r="AB26" s="16">
        <f t="shared" si="2"/>
        <v>336.81</v>
      </c>
      <c r="AC26" s="17">
        <f t="shared" si="2"/>
        <v>92576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7089.9599999999991</v>
      </c>
      <c r="C27" s="20">
        <f t="shared" si="4"/>
        <v>3392474</v>
      </c>
      <c r="D27" s="19">
        <f t="shared" si="4"/>
        <v>4513.9900000000007</v>
      </c>
      <c r="E27" s="20">
        <f t="shared" si="4"/>
        <v>2046787</v>
      </c>
      <c r="F27" s="19">
        <f t="shared" si="4"/>
        <v>804.13</v>
      </c>
      <c r="G27" s="20">
        <f t="shared" si="4"/>
        <v>228982</v>
      </c>
      <c r="H27" s="19">
        <f t="shared" si="4"/>
        <v>529.52999999999986</v>
      </c>
      <c r="I27" s="20">
        <f t="shared" si="4"/>
        <v>121612</v>
      </c>
      <c r="J27" s="19">
        <f t="shared" si="4"/>
        <v>1.2799999999999998</v>
      </c>
      <c r="K27" s="20">
        <f t="shared" si="4"/>
        <v>393</v>
      </c>
      <c r="L27" s="19">
        <f t="shared" si="4"/>
        <v>106.53999999999999</v>
      </c>
      <c r="M27" s="20">
        <f t="shared" si="4"/>
        <v>17627</v>
      </c>
      <c r="N27" s="19">
        <f t="shared" si="4"/>
        <v>13045.429999999998</v>
      </c>
      <c r="O27" s="21">
        <f t="shared" si="4"/>
        <v>5807875</v>
      </c>
      <c r="P27" s="19">
        <f t="shared" si="4"/>
        <v>72.740000000000009</v>
      </c>
      <c r="Q27" s="20">
        <f t="shared" si="4"/>
        <v>22883</v>
      </c>
      <c r="R27" s="19">
        <f t="shared" si="4"/>
        <v>32.779999999999994</v>
      </c>
      <c r="S27" s="20">
        <f t="shared" si="4"/>
        <v>6937</v>
      </c>
      <c r="T27" s="19">
        <f t="shared" si="4"/>
        <v>7591.34</v>
      </c>
      <c r="U27" s="20">
        <f t="shared" si="4"/>
        <v>1666327</v>
      </c>
      <c r="V27" s="19">
        <f t="shared" si="4"/>
        <v>22.9</v>
      </c>
      <c r="W27" s="20">
        <f t="shared" si="4"/>
        <v>7246</v>
      </c>
      <c r="X27" s="19">
        <f t="shared" si="4"/>
        <v>11.339999999999998</v>
      </c>
      <c r="Y27" s="20">
        <f t="shared" si="4"/>
        <v>2610</v>
      </c>
      <c r="Z27" s="19">
        <f t="shared" si="4"/>
        <v>7731.1</v>
      </c>
      <c r="AA27" s="21">
        <f t="shared" si="4"/>
        <v>1706003</v>
      </c>
      <c r="AB27" s="19">
        <f t="shared" si="4"/>
        <v>20776.53</v>
      </c>
      <c r="AC27" s="20">
        <f t="shared" si="4"/>
        <v>7513878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30.1</v>
      </c>
      <c r="Q31" s="24"/>
      <c r="R31" s="19">
        <v>195.1</v>
      </c>
      <c r="S31" s="24"/>
      <c r="T31" s="19">
        <v>142.32</v>
      </c>
      <c r="U31" s="24"/>
      <c r="V31" s="19">
        <v>172.06</v>
      </c>
      <c r="W31" s="20">
        <v>133933</v>
      </c>
      <c r="X31" s="19">
        <v>36.049999999999997</v>
      </c>
      <c r="Y31" s="24"/>
      <c r="Z31" s="19">
        <v>0</v>
      </c>
      <c r="AA31" s="24"/>
      <c r="AB31" s="19">
        <f>SUM(AB27,R31,T31,V31,X31,Z31,P31)</f>
        <v>21352.159999999996</v>
      </c>
      <c r="AC31" s="25">
        <f>AC27</f>
        <v>7513878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2025-09-08T10:00:57Z</dcterms:created>
  <dcterms:modified xsi:type="dcterms:W3CDTF">2025-09-08T10:01:05Z</dcterms:modified>
</cp:coreProperties>
</file>