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648C7547-02A5-41D8-8E63-2A9E94DC5CAB}" xr6:coauthVersionLast="47" xr6:coauthVersionMax="47" xr10:uidLastSave="{00000000-0000-0000-0000-000000000000}"/>
  <bookViews>
    <workbookView xWindow="390" yWindow="390" windowWidth="28800" windowHeight="15345" xr2:uid="{BECE2699-412A-445D-8BAE-E0B39F08ADA8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18" i="1"/>
  <c r="AB18" i="1"/>
  <c r="AC10" i="1"/>
  <c r="AB10" i="1"/>
  <c r="AA27" i="1"/>
  <c r="Z27" i="1"/>
  <c r="AB17" i="1"/>
  <c r="AC17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9" i="1"/>
  <c r="AB9" i="1"/>
  <c r="AC8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<sst xmlns="http://schemas.openxmlformats.org/spreadsheetml/2006/main" count="77" uniqueCount="32">
  <si>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</si>
  <si>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</si>
  <si>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</si>
  <si>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</si>
  <si>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</si>
  <si>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</si>
  <si>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</si>
  <si>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</si>
  <si>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</si>
  <si>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</si>
  <si>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</si>
  <si>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</si>
  <si>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</si>
  <si>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</si>
  <si>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</si>
  <si>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</si>
  <si>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</si>
  <si>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</si>
  <si>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</si>
  <si>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</si>
  <si>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</si>
  <si>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</si>
  <si>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</si>
  <si>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</si>
  <si>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</si>
  <si>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</si>
  <si>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</si>
  <si>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</si>
  <si>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</si>
  <si>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天草</t>
  </si>
  <si>
    <t>天草</t>
    <phoneticPr fontId="6"/>
  </si>
  <si>
    <t>上天草市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</si>
</sst>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784F357-4823-42A5-A3BE-F13FCA7CA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C38AA-C04C-4C9E-841C-27B30DBB9015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0.22</v>
      </c>
      <c r="M8" s="14">
        <v>2</v>
      </c>
      <c r="N8" s="13">
        <f t="shared" ref="N8:O25" si="1">SUM(B8,D8,F8,H8,J8,L8)</f>
        <v>0.22</v>
      </c>
      <c r="O8" s="14">
        <f t="shared" si="1"/>
        <v>2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0.22</v>
      </c>
      <c r="AC8" s="14">
        <f t="shared" si="2"/>
        <v>2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0.06</v>
      </c>
      <c r="G9" s="14">
        <v>3</v>
      </c>
      <c r="H9" s="13">
        <v>0</v>
      </c>
      <c r="I9" s="14">
        <v>0</v>
      </c>
      <c r="J9" s="13">
        <v>0</v>
      </c>
      <c r="K9" s="14">
        <v>0</v>
      </c>
      <c r="L9" s="13">
        <v>0.1</v>
      </c>
      <c r="M9" s="14">
        <v>8</v>
      </c>
      <c r="N9" s="13">
        <f t="shared" si="1"/>
        <v>0.16</v>
      </c>
      <c r="O9" s="14">
        <f t="shared" si="1"/>
        <v>11</v>
      </c>
      <c r="P9" s="13">
        <v>0.05</v>
      </c>
      <c r="Q9" s="14">
        <v>2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0.05</v>
      </c>
      <c r="AA9" s="14">
        <f t="shared" si="0"/>
        <v>2</v>
      </c>
      <c r="AB9" s="13">
        <f t="shared" si="2"/>
        <v>0.21000000000000002</v>
      </c>
      <c r="AC9" s="14">
        <f t="shared" si="2"/>
        <v>13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3.25</v>
      </c>
      <c r="G10" s="14">
        <v>239</v>
      </c>
      <c r="H10" s="13">
        <v>0</v>
      </c>
      <c r="I10" s="14">
        <v>0</v>
      </c>
      <c r="J10" s="13">
        <v>0</v>
      </c>
      <c r="K10" s="14">
        <v>0</v>
      </c>
      <c r="L10" s="13">
        <v>8.5399999999999991</v>
      </c>
      <c r="M10" s="14">
        <v>644</v>
      </c>
      <c r="N10" s="13">
        <f t="shared" si="1"/>
        <v>11.79</v>
      </c>
      <c r="O10" s="14">
        <f t="shared" si="1"/>
        <v>883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11.79</v>
      </c>
      <c r="AC10" s="14">
        <f t="shared" si="2"/>
        <v>883</v>
      </c>
    </row>
    <row r="11" spans="1:29" s="10" customFormat="1" ht="18" customHeight="1" x14ac:dyDescent="0.15">
      <c r="A11" s="9">
        <v>5</v>
      </c>
      <c r="B11" s="13">
        <v>0.97</v>
      </c>
      <c r="C11" s="14">
        <v>85</v>
      </c>
      <c r="D11" s="13">
        <v>12.7</v>
      </c>
      <c r="E11" s="14">
        <v>1999</v>
      </c>
      <c r="F11" s="13">
        <v>8.61</v>
      </c>
      <c r="G11" s="14">
        <v>816</v>
      </c>
      <c r="H11" s="13">
        <v>5.39</v>
      </c>
      <c r="I11" s="14">
        <v>759</v>
      </c>
      <c r="J11" s="13">
        <v>0</v>
      </c>
      <c r="K11" s="14">
        <v>0</v>
      </c>
      <c r="L11" s="13">
        <v>9.91</v>
      </c>
      <c r="M11" s="14">
        <v>898</v>
      </c>
      <c r="N11" s="13">
        <f t="shared" si="1"/>
        <v>37.58</v>
      </c>
      <c r="O11" s="14">
        <f t="shared" si="1"/>
        <v>4557</v>
      </c>
      <c r="P11" s="13">
        <v>0</v>
      </c>
      <c r="Q11" s="14">
        <v>0</v>
      </c>
      <c r="R11" s="13">
        <v>0</v>
      </c>
      <c r="S11" s="14">
        <v>0</v>
      </c>
      <c r="T11" s="13">
        <v>0.09</v>
      </c>
      <c r="U11" s="14">
        <v>10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0.09</v>
      </c>
      <c r="AA11" s="14">
        <f t="shared" si="0"/>
        <v>10</v>
      </c>
      <c r="AB11" s="13">
        <f t="shared" si="2"/>
        <v>37.67</v>
      </c>
      <c r="AC11" s="14">
        <f t="shared" si="2"/>
        <v>4567</v>
      </c>
    </row>
    <row r="12" spans="1:29" s="10" customFormat="1" ht="18" customHeight="1" x14ac:dyDescent="0.15">
      <c r="A12" s="9">
        <v>6</v>
      </c>
      <c r="B12" s="13">
        <v>0</v>
      </c>
      <c r="C12" s="14">
        <v>0</v>
      </c>
      <c r="D12" s="13">
        <v>2.02</v>
      </c>
      <c r="E12" s="14">
        <v>362</v>
      </c>
      <c r="F12" s="13">
        <v>1.04</v>
      </c>
      <c r="G12" s="14">
        <v>115</v>
      </c>
      <c r="H12" s="13">
        <v>4.5999999999999996</v>
      </c>
      <c r="I12" s="14">
        <v>714</v>
      </c>
      <c r="J12" s="13">
        <v>0</v>
      </c>
      <c r="K12" s="14">
        <v>0</v>
      </c>
      <c r="L12" s="13">
        <v>4.8899999999999997</v>
      </c>
      <c r="M12" s="14">
        <v>596</v>
      </c>
      <c r="N12" s="13">
        <f t="shared" si="1"/>
        <v>12.55</v>
      </c>
      <c r="O12" s="14">
        <f t="shared" si="1"/>
        <v>1787</v>
      </c>
      <c r="P12" s="13">
        <v>0</v>
      </c>
      <c r="Q12" s="14">
        <v>0</v>
      </c>
      <c r="R12" s="13">
        <v>0</v>
      </c>
      <c r="S12" s="14">
        <v>0</v>
      </c>
      <c r="T12" s="13">
        <v>0.18</v>
      </c>
      <c r="U12" s="14">
        <v>19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0.18</v>
      </c>
      <c r="AA12" s="14">
        <f t="shared" si="0"/>
        <v>19</v>
      </c>
      <c r="AB12" s="13">
        <f t="shared" si="2"/>
        <v>12.73</v>
      </c>
      <c r="AC12" s="14">
        <f t="shared" si="2"/>
        <v>1806</v>
      </c>
    </row>
    <row r="13" spans="1:29" s="10" customFormat="1" ht="18" customHeight="1" x14ac:dyDescent="0.15">
      <c r="A13" s="9">
        <v>7</v>
      </c>
      <c r="B13" s="13">
        <v>5.93</v>
      </c>
      <c r="C13" s="14">
        <v>1362</v>
      </c>
      <c r="D13" s="13">
        <v>11.02</v>
      </c>
      <c r="E13" s="14">
        <v>2434</v>
      </c>
      <c r="F13" s="13">
        <v>0</v>
      </c>
      <c r="G13" s="14">
        <v>0</v>
      </c>
      <c r="H13" s="13">
        <v>1.21</v>
      </c>
      <c r="I13" s="14">
        <v>201</v>
      </c>
      <c r="J13" s="13">
        <v>0</v>
      </c>
      <c r="K13" s="14">
        <v>0</v>
      </c>
      <c r="L13" s="13">
        <v>0.64</v>
      </c>
      <c r="M13" s="14">
        <v>93</v>
      </c>
      <c r="N13" s="13">
        <f t="shared" si="1"/>
        <v>18.8</v>
      </c>
      <c r="O13" s="14">
        <f t="shared" si="1"/>
        <v>4090</v>
      </c>
      <c r="P13" s="13">
        <v>0</v>
      </c>
      <c r="Q13" s="14">
        <v>0</v>
      </c>
      <c r="R13" s="13">
        <v>0</v>
      </c>
      <c r="S13" s="14">
        <v>0</v>
      </c>
      <c r="T13" s="13">
        <v>1.03</v>
      </c>
      <c r="U13" s="14">
        <v>113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1.03</v>
      </c>
      <c r="AA13" s="14">
        <f t="shared" si="0"/>
        <v>113</v>
      </c>
      <c r="AB13" s="13">
        <f t="shared" si="2"/>
        <v>19.830000000000002</v>
      </c>
      <c r="AC13" s="14">
        <f t="shared" si="2"/>
        <v>4203</v>
      </c>
    </row>
    <row r="14" spans="1:29" s="10" customFormat="1" ht="18" customHeight="1" x14ac:dyDescent="0.15">
      <c r="A14" s="9">
        <v>8</v>
      </c>
      <c r="B14" s="13">
        <v>9.92</v>
      </c>
      <c r="C14" s="14">
        <v>2561</v>
      </c>
      <c r="D14" s="13">
        <v>39.36</v>
      </c>
      <c r="E14" s="14">
        <v>10211</v>
      </c>
      <c r="F14" s="13">
        <v>0</v>
      </c>
      <c r="G14" s="14">
        <v>0</v>
      </c>
      <c r="H14" s="13">
        <v>15.45</v>
      </c>
      <c r="I14" s="14">
        <v>2446</v>
      </c>
      <c r="J14" s="13">
        <v>0</v>
      </c>
      <c r="K14" s="14">
        <v>0</v>
      </c>
      <c r="L14" s="13">
        <v>3.08</v>
      </c>
      <c r="M14" s="14">
        <v>498</v>
      </c>
      <c r="N14" s="13">
        <f t="shared" si="1"/>
        <v>67.81</v>
      </c>
      <c r="O14" s="14">
        <f t="shared" si="1"/>
        <v>15716</v>
      </c>
      <c r="P14" s="13">
        <v>0</v>
      </c>
      <c r="Q14" s="14">
        <v>0</v>
      </c>
      <c r="R14" s="13">
        <v>2.9</v>
      </c>
      <c r="S14" s="14">
        <v>428</v>
      </c>
      <c r="T14" s="13">
        <v>4.79</v>
      </c>
      <c r="U14" s="14">
        <v>623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7.6899999999999995</v>
      </c>
      <c r="AA14" s="14">
        <f t="shared" si="0"/>
        <v>1051</v>
      </c>
      <c r="AB14" s="13">
        <f t="shared" si="2"/>
        <v>75.5</v>
      </c>
      <c r="AC14" s="14">
        <f t="shared" si="2"/>
        <v>16767</v>
      </c>
    </row>
    <row r="15" spans="1:29" s="10" customFormat="1" ht="18" customHeight="1" x14ac:dyDescent="0.15">
      <c r="A15" s="9">
        <v>9</v>
      </c>
      <c r="B15" s="13">
        <v>12.35</v>
      </c>
      <c r="C15" s="14">
        <v>3918</v>
      </c>
      <c r="D15" s="13">
        <v>81.14</v>
      </c>
      <c r="E15" s="14">
        <v>27636</v>
      </c>
      <c r="F15" s="13">
        <v>0</v>
      </c>
      <c r="G15" s="14">
        <v>0</v>
      </c>
      <c r="H15" s="13">
        <v>15.35</v>
      </c>
      <c r="I15" s="14">
        <v>2690</v>
      </c>
      <c r="J15" s="13">
        <v>0</v>
      </c>
      <c r="K15" s="14">
        <v>0</v>
      </c>
      <c r="L15" s="13">
        <v>0.09</v>
      </c>
      <c r="M15" s="14">
        <v>14</v>
      </c>
      <c r="N15" s="13">
        <f t="shared" si="1"/>
        <v>108.92999999999999</v>
      </c>
      <c r="O15" s="14">
        <f t="shared" si="1"/>
        <v>34258</v>
      </c>
      <c r="P15" s="13">
        <v>0</v>
      </c>
      <c r="Q15" s="14">
        <v>0</v>
      </c>
      <c r="R15" s="13">
        <v>0</v>
      </c>
      <c r="S15" s="14">
        <v>0</v>
      </c>
      <c r="T15" s="13">
        <v>44.92</v>
      </c>
      <c r="U15" s="14">
        <v>6667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44.92</v>
      </c>
      <c r="AA15" s="14">
        <f t="shared" si="0"/>
        <v>6667</v>
      </c>
      <c r="AB15" s="13">
        <f t="shared" si="2"/>
        <v>153.85</v>
      </c>
      <c r="AC15" s="14">
        <f t="shared" si="2"/>
        <v>40925</v>
      </c>
    </row>
    <row r="16" spans="1:29" s="10" customFormat="1" ht="18" customHeight="1" x14ac:dyDescent="0.15">
      <c r="A16" s="9">
        <v>10</v>
      </c>
      <c r="B16" s="13">
        <v>8.61</v>
      </c>
      <c r="C16" s="14">
        <v>3059</v>
      </c>
      <c r="D16" s="13">
        <v>218.1</v>
      </c>
      <c r="E16" s="14">
        <v>81698</v>
      </c>
      <c r="F16" s="13">
        <v>0</v>
      </c>
      <c r="G16" s="14">
        <v>0</v>
      </c>
      <c r="H16" s="13">
        <v>7.08</v>
      </c>
      <c r="I16" s="14">
        <v>1225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233.79</v>
      </c>
      <c r="O16" s="14">
        <f t="shared" si="1"/>
        <v>85982</v>
      </c>
      <c r="P16" s="13">
        <v>0.09</v>
      </c>
      <c r="Q16" s="14">
        <v>16</v>
      </c>
      <c r="R16" s="13">
        <v>0</v>
      </c>
      <c r="S16" s="14">
        <v>0</v>
      </c>
      <c r="T16" s="13">
        <v>212.08</v>
      </c>
      <c r="U16" s="14">
        <v>32122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212.17000000000002</v>
      </c>
      <c r="AA16" s="14">
        <f t="shared" si="0"/>
        <v>32138</v>
      </c>
      <c r="AB16" s="13">
        <f t="shared" si="2"/>
        <v>445.96000000000004</v>
      </c>
      <c r="AC16" s="14">
        <f t="shared" si="2"/>
        <v>118120</v>
      </c>
    </row>
    <row r="17" spans="1:29" s="10" customFormat="1" ht="18" customHeight="1" x14ac:dyDescent="0.15">
      <c r="A17" s="9">
        <v>11</v>
      </c>
      <c r="B17" s="13">
        <v>30.29</v>
      </c>
      <c r="C17" s="14">
        <v>11581</v>
      </c>
      <c r="D17" s="13">
        <v>152.77000000000001</v>
      </c>
      <c r="E17" s="14">
        <v>60969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183.06</v>
      </c>
      <c r="O17" s="14">
        <f t="shared" si="1"/>
        <v>72550</v>
      </c>
      <c r="P17" s="13">
        <v>10.98</v>
      </c>
      <c r="Q17" s="14">
        <v>1554</v>
      </c>
      <c r="R17" s="13">
        <v>0.31</v>
      </c>
      <c r="S17" s="14">
        <v>47</v>
      </c>
      <c r="T17" s="13">
        <v>94.87</v>
      </c>
      <c r="U17" s="14">
        <v>13365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106.16000000000001</v>
      </c>
      <c r="AA17" s="14">
        <f t="shared" si="0"/>
        <v>14966</v>
      </c>
      <c r="AB17" s="13">
        <f t="shared" si="2"/>
        <v>289.22000000000003</v>
      </c>
      <c r="AC17" s="14">
        <f t="shared" si="2"/>
        <v>87516</v>
      </c>
    </row>
    <row r="18" spans="1:29" s="10" customFormat="1" ht="18" customHeight="1" x14ac:dyDescent="0.15">
      <c r="A18" s="9">
        <v>12</v>
      </c>
      <c r="B18" s="13">
        <v>50.76</v>
      </c>
      <c r="C18" s="14">
        <v>20728</v>
      </c>
      <c r="D18" s="13">
        <v>140.33000000000001</v>
      </c>
      <c r="E18" s="14">
        <v>59532</v>
      </c>
      <c r="F18" s="13">
        <v>5.91</v>
      </c>
      <c r="G18" s="14">
        <v>1080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197</v>
      </c>
      <c r="O18" s="14">
        <f t="shared" si="1"/>
        <v>81340</v>
      </c>
      <c r="P18" s="13">
        <v>89.75</v>
      </c>
      <c r="Q18" s="14">
        <v>15881</v>
      </c>
      <c r="R18" s="13">
        <v>1.22</v>
      </c>
      <c r="S18" s="14">
        <v>194</v>
      </c>
      <c r="T18" s="13">
        <v>435.74</v>
      </c>
      <c r="U18" s="14">
        <v>67325</v>
      </c>
      <c r="V18" s="13">
        <v>0</v>
      </c>
      <c r="W18" s="14">
        <v>0</v>
      </c>
      <c r="X18" s="13">
        <v>0.13</v>
      </c>
      <c r="Y18" s="14">
        <v>20</v>
      </c>
      <c r="Z18" s="13">
        <f t="shared" si="3"/>
        <v>526.84</v>
      </c>
      <c r="AA18" s="14">
        <f t="shared" si="0"/>
        <v>83420</v>
      </c>
      <c r="AB18" s="13">
        <f t="shared" si="2"/>
        <v>723.84</v>
      </c>
      <c r="AC18" s="14">
        <f t="shared" si="2"/>
        <v>164760</v>
      </c>
    </row>
    <row r="19" spans="1:29" s="10" customFormat="1" ht="18" customHeight="1" x14ac:dyDescent="0.15">
      <c r="A19" s="9">
        <v>13</v>
      </c>
      <c r="B19" s="13">
        <v>56.96</v>
      </c>
      <c r="C19" s="14">
        <v>24323</v>
      </c>
      <c r="D19" s="13">
        <v>107.93</v>
      </c>
      <c r="E19" s="14">
        <v>47601</v>
      </c>
      <c r="F19" s="13">
        <v>45.85</v>
      </c>
      <c r="G19" s="14">
        <v>9869</v>
      </c>
      <c r="H19" s="13">
        <v>0</v>
      </c>
      <c r="I19" s="14">
        <v>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210.74</v>
      </c>
      <c r="O19" s="14">
        <f t="shared" si="1"/>
        <v>81793</v>
      </c>
      <c r="P19" s="13">
        <v>306.97000000000003</v>
      </c>
      <c r="Q19" s="14">
        <v>55861</v>
      </c>
      <c r="R19" s="13">
        <v>5.04</v>
      </c>
      <c r="S19" s="14">
        <v>806</v>
      </c>
      <c r="T19" s="13">
        <v>977.16</v>
      </c>
      <c r="U19" s="14">
        <v>155401</v>
      </c>
      <c r="V19" s="13">
        <v>0</v>
      </c>
      <c r="W19" s="14">
        <v>0</v>
      </c>
      <c r="X19" s="13">
        <v>0.77</v>
      </c>
      <c r="Y19" s="14">
        <v>126</v>
      </c>
      <c r="Z19" s="13">
        <f t="shared" si="3"/>
        <v>1289.94</v>
      </c>
      <c r="AA19" s="14">
        <f t="shared" si="0"/>
        <v>212194</v>
      </c>
      <c r="AB19" s="13">
        <f t="shared" si="2"/>
        <v>1500.68</v>
      </c>
      <c r="AC19" s="14">
        <f t="shared" si="2"/>
        <v>293987</v>
      </c>
    </row>
    <row r="20" spans="1:29" s="10" customFormat="1" ht="18" customHeight="1" x14ac:dyDescent="0.15">
      <c r="A20" s="9">
        <v>14</v>
      </c>
      <c r="B20" s="13">
        <v>46.43</v>
      </c>
      <c r="C20" s="14">
        <v>20742</v>
      </c>
      <c r="D20" s="13">
        <v>86.4</v>
      </c>
      <c r="E20" s="14">
        <v>39591</v>
      </c>
      <c r="F20" s="13">
        <v>53.63</v>
      </c>
      <c r="G20" s="14">
        <v>11291</v>
      </c>
      <c r="H20" s="13">
        <v>7.0000000000000007E-2</v>
      </c>
      <c r="I20" s="14">
        <v>12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186.53</v>
      </c>
      <c r="O20" s="14">
        <f t="shared" si="1"/>
        <v>71636</v>
      </c>
      <c r="P20" s="13">
        <v>380.7</v>
      </c>
      <c r="Q20" s="14">
        <v>73266</v>
      </c>
      <c r="R20" s="13">
        <v>2.96</v>
      </c>
      <c r="S20" s="14">
        <v>482</v>
      </c>
      <c r="T20" s="13">
        <v>1513.67</v>
      </c>
      <c r="U20" s="14">
        <v>246107</v>
      </c>
      <c r="V20" s="13">
        <v>0</v>
      </c>
      <c r="W20" s="14">
        <v>0</v>
      </c>
      <c r="X20" s="13">
        <v>0.06</v>
      </c>
      <c r="Y20" s="14">
        <v>10</v>
      </c>
      <c r="Z20" s="13">
        <f t="shared" si="3"/>
        <v>1897.3899999999999</v>
      </c>
      <c r="AA20" s="14">
        <f t="shared" si="0"/>
        <v>319865</v>
      </c>
      <c r="AB20" s="13">
        <f t="shared" si="2"/>
        <v>2083.92</v>
      </c>
      <c r="AC20" s="14">
        <f t="shared" si="2"/>
        <v>391501</v>
      </c>
    </row>
    <row r="21" spans="1:29" s="10" customFormat="1" ht="18" customHeight="1" x14ac:dyDescent="0.15">
      <c r="A21" s="9">
        <v>15</v>
      </c>
      <c r="B21" s="13">
        <v>17.989999999999998</v>
      </c>
      <c r="C21" s="14">
        <v>8311</v>
      </c>
      <c r="D21" s="13">
        <v>17.600000000000001</v>
      </c>
      <c r="E21" s="14">
        <v>8114</v>
      </c>
      <c r="F21" s="13">
        <v>23.17</v>
      </c>
      <c r="G21" s="14">
        <v>5609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58.760000000000005</v>
      </c>
      <c r="O21" s="14">
        <f t="shared" si="1"/>
        <v>22034</v>
      </c>
      <c r="P21" s="13">
        <v>164.51</v>
      </c>
      <c r="Q21" s="14">
        <v>32604</v>
      </c>
      <c r="R21" s="13">
        <v>0.03</v>
      </c>
      <c r="S21" s="14">
        <v>5</v>
      </c>
      <c r="T21" s="13">
        <v>874.81</v>
      </c>
      <c r="U21" s="14">
        <v>146985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1039.3499999999999</v>
      </c>
      <c r="AA21" s="14">
        <f t="shared" si="0"/>
        <v>179594</v>
      </c>
      <c r="AB21" s="13">
        <f t="shared" si="2"/>
        <v>1098.1099999999999</v>
      </c>
      <c r="AC21" s="14">
        <f t="shared" si="2"/>
        <v>201628</v>
      </c>
    </row>
    <row r="22" spans="1:29" s="10" customFormat="1" ht="18" customHeight="1" x14ac:dyDescent="0.15">
      <c r="A22" s="9">
        <v>16</v>
      </c>
      <c r="B22" s="13">
        <v>9.26</v>
      </c>
      <c r="C22" s="14">
        <v>4403</v>
      </c>
      <c r="D22" s="13">
        <v>6.68</v>
      </c>
      <c r="E22" s="14">
        <v>3106</v>
      </c>
      <c r="F22" s="13">
        <v>2.66</v>
      </c>
      <c r="G22" s="14">
        <v>583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18.600000000000001</v>
      </c>
      <c r="O22" s="14">
        <f t="shared" si="1"/>
        <v>8092</v>
      </c>
      <c r="P22" s="13">
        <v>19.100000000000001</v>
      </c>
      <c r="Q22" s="14">
        <v>3824</v>
      </c>
      <c r="R22" s="13">
        <v>0</v>
      </c>
      <c r="S22" s="14">
        <v>0</v>
      </c>
      <c r="T22" s="13">
        <v>442.8</v>
      </c>
      <c r="U22" s="14">
        <v>75231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461.90000000000003</v>
      </c>
      <c r="AA22" s="14">
        <f t="shared" si="0"/>
        <v>79055</v>
      </c>
      <c r="AB22" s="13">
        <f t="shared" si="2"/>
        <v>480.50000000000006</v>
      </c>
      <c r="AC22" s="14">
        <f t="shared" si="2"/>
        <v>87147</v>
      </c>
    </row>
    <row r="23" spans="1:29" s="10" customFormat="1" ht="18" customHeight="1" x14ac:dyDescent="0.15">
      <c r="A23" s="9">
        <v>17</v>
      </c>
      <c r="B23" s="13">
        <v>7.78</v>
      </c>
      <c r="C23" s="14">
        <v>3788</v>
      </c>
      <c r="D23" s="13">
        <v>15.76</v>
      </c>
      <c r="E23" s="14">
        <v>7057</v>
      </c>
      <c r="F23" s="13">
        <v>0.24</v>
      </c>
      <c r="G23" s="14">
        <v>69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23.779999999999998</v>
      </c>
      <c r="O23" s="14">
        <f t="shared" si="1"/>
        <v>10914</v>
      </c>
      <c r="P23" s="13">
        <v>3.31</v>
      </c>
      <c r="Q23" s="14">
        <v>676</v>
      </c>
      <c r="R23" s="13">
        <v>0</v>
      </c>
      <c r="S23" s="14">
        <v>0</v>
      </c>
      <c r="T23" s="13">
        <v>103.53</v>
      </c>
      <c r="U23" s="14">
        <v>18118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106.84</v>
      </c>
      <c r="AA23" s="14">
        <f t="shared" si="3"/>
        <v>18794</v>
      </c>
      <c r="AB23" s="13">
        <f t="shared" si="2"/>
        <v>130.62</v>
      </c>
      <c r="AC23" s="14">
        <f t="shared" si="2"/>
        <v>29708</v>
      </c>
    </row>
    <row r="24" spans="1:29" s="10" customFormat="1" ht="18" customHeight="1" x14ac:dyDescent="0.15">
      <c r="A24" s="9">
        <v>18</v>
      </c>
      <c r="B24" s="13">
        <v>1.1000000000000001</v>
      </c>
      <c r="C24" s="14">
        <v>551</v>
      </c>
      <c r="D24" s="13">
        <v>5.09</v>
      </c>
      <c r="E24" s="14">
        <v>2628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6.1899999999999995</v>
      </c>
      <c r="O24" s="14">
        <f t="shared" si="1"/>
        <v>3179</v>
      </c>
      <c r="P24" s="13">
        <v>0.39</v>
      </c>
      <c r="Q24" s="14">
        <v>80</v>
      </c>
      <c r="R24" s="13">
        <v>0</v>
      </c>
      <c r="S24" s="14">
        <v>0</v>
      </c>
      <c r="T24" s="13">
        <v>9.68</v>
      </c>
      <c r="U24" s="14">
        <v>1684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10.07</v>
      </c>
      <c r="AA24" s="14">
        <f t="shared" si="3"/>
        <v>1764</v>
      </c>
      <c r="AB24" s="13">
        <f t="shared" si="2"/>
        <v>16.259999999999998</v>
      </c>
      <c r="AC24" s="14">
        <f t="shared" si="2"/>
        <v>4943</v>
      </c>
    </row>
    <row r="25" spans="1:29" s="10" customFormat="1" ht="18" customHeight="1" x14ac:dyDescent="0.15">
      <c r="A25" s="9">
        <v>19</v>
      </c>
      <c r="B25" s="13">
        <v>10.199999999999999</v>
      </c>
      <c r="C25" s="14">
        <v>5166</v>
      </c>
      <c r="D25" s="13">
        <v>15.14</v>
      </c>
      <c r="E25" s="14">
        <v>7872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25.34</v>
      </c>
      <c r="O25" s="14">
        <f t="shared" si="1"/>
        <v>13038</v>
      </c>
      <c r="P25" s="13">
        <v>0</v>
      </c>
      <c r="Q25" s="14">
        <v>0</v>
      </c>
      <c r="R25" s="13">
        <v>0</v>
      </c>
      <c r="S25" s="14">
        <v>0</v>
      </c>
      <c r="T25" s="13">
        <v>5.79</v>
      </c>
      <c r="U25" s="14">
        <v>1044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5.79</v>
      </c>
      <c r="AA25" s="14">
        <f t="shared" si="3"/>
        <v>1044</v>
      </c>
      <c r="AB25" s="13">
        <f t="shared" si="2"/>
        <v>31.13</v>
      </c>
      <c r="AC25" s="14">
        <f t="shared" si="2"/>
        <v>14082</v>
      </c>
    </row>
    <row r="26" spans="1:29" s="10" customFormat="1" ht="18" customHeight="1" thickBot="1" x14ac:dyDescent="0.2">
      <c r="A26" s="15" t="s">
        <v>20</v>
      </c>
      <c r="B26" s="16">
        <v>5.18</v>
      </c>
      <c r="C26" s="17">
        <v>2573</v>
      </c>
      <c r="D26" s="16">
        <v>3.62</v>
      </c>
      <c r="E26" s="17">
        <v>1924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8.8000000000000007</v>
      </c>
      <c r="O26" s="17">
        <f>SUM(C26,E26,G26,I26,K26,M26)</f>
        <v>4497</v>
      </c>
      <c r="P26" s="16">
        <v>0</v>
      </c>
      <c r="Q26" s="17">
        <v>0</v>
      </c>
      <c r="R26" s="16">
        <v>0</v>
      </c>
      <c r="S26" s="17">
        <v>0</v>
      </c>
      <c r="T26" s="16">
        <v>2.97</v>
      </c>
      <c r="U26" s="17">
        <v>540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2.97</v>
      </c>
      <c r="AA26" s="17">
        <f t="shared" si="3"/>
        <v>540</v>
      </c>
      <c r="AB26" s="16">
        <f t="shared" si="2"/>
        <v>11.770000000000001</v>
      </c>
      <c r="AC26" s="17">
        <f t="shared" si="2"/>
        <v>5037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273.73</v>
      </c>
      <c r="C27" s="20">
        <f t="shared" si="4"/>
        <v>113151</v>
      </c>
      <c r="D27" s="19">
        <f t="shared" si="4"/>
        <v>915.66000000000008</v>
      </c>
      <c r="E27" s="20">
        <f t="shared" si="4"/>
        <v>362734</v>
      </c>
      <c r="F27" s="19">
        <f t="shared" si="4"/>
        <v>144.41999999999999</v>
      </c>
      <c r="G27" s="20">
        <f t="shared" si="4"/>
        <v>29674</v>
      </c>
      <c r="H27" s="19">
        <f t="shared" si="4"/>
        <v>49.15</v>
      </c>
      <c r="I27" s="20">
        <f t="shared" si="4"/>
        <v>8047</v>
      </c>
      <c r="J27" s="19">
        <f t="shared" si="4"/>
        <v>0</v>
      </c>
      <c r="K27" s="20">
        <f t="shared" si="4"/>
        <v>0</v>
      </c>
      <c r="L27" s="19">
        <f t="shared" si="4"/>
        <v>27.470000000000002</v>
      </c>
      <c r="M27" s="20">
        <f t="shared" si="4"/>
        <v>2753</v>
      </c>
      <c r="N27" s="19">
        <f t="shared" si="4"/>
        <v>1410.4299999999998</v>
      </c>
      <c r="O27" s="21">
        <f t="shared" si="4"/>
        <v>516359</v>
      </c>
      <c r="P27" s="19">
        <f t="shared" si="4"/>
        <v>975.84999999999991</v>
      </c>
      <c r="Q27" s="20">
        <f t="shared" si="4"/>
        <v>183764</v>
      </c>
      <c r="R27" s="19">
        <f t="shared" si="4"/>
        <v>12.459999999999999</v>
      </c>
      <c r="S27" s="20">
        <f t="shared" si="4"/>
        <v>1962</v>
      </c>
      <c r="T27" s="19">
        <f t="shared" si="4"/>
        <v>4724.1100000000006</v>
      </c>
      <c r="U27" s="20">
        <f t="shared" si="4"/>
        <v>765354</v>
      </c>
      <c r="V27" s="19">
        <f t="shared" si="4"/>
        <v>0</v>
      </c>
      <c r="W27" s="20">
        <f t="shared" si="4"/>
        <v>0</v>
      </c>
      <c r="X27" s="19">
        <f t="shared" si="4"/>
        <v>0.96</v>
      </c>
      <c r="Y27" s="20">
        <f t="shared" si="4"/>
        <v>156</v>
      </c>
      <c r="Z27" s="19">
        <f t="shared" si="4"/>
        <v>5713.3799999999992</v>
      </c>
      <c r="AA27" s="21">
        <f t="shared" si="4"/>
        <v>951236</v>
      </c>
      <c r="AB27" s="19">
        <f t="shared" si="4"/>
        <v>7123.81</v>
      </c>
      <c r="AC27" s="20">
        <f t="shared" si="4"/>
        <v>1467595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55.1</v>
      </c>
      <c r="S31" s="24"/>
      <c r="T31" s="19">
        <v>15.43</v>
      </c>
      <c r="U31" s="24"/>
      <c r="V31" s="19">
        <v>23.13</v>
      </c>
      <c r="W31" s="20">
        <v>20546</v>
      </c>
      <c r="X31" s="19">
        <v>18.98</v>
      </c>
      <c r="Y31" s="24"/>
      <c r="Z31" s="19">
        <v>0</v>
      </c>
      <c r="AA31" s="24"/>
      <c r="AB31" s="19">
        <f>SUM(AB27,R31,T31,V31,X31,Z31,P31)</f>
        <v>7236.4500000000007</v>
      </c>
      <c r="AC31" s="25">
        <f>AC27</f>
        <v>1467595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2025-09-08T07:51:17Z</dcterms:created>
  <dcterms:modified xsi:type="dcterms:W3CDTF">2025-09-08T07:51:34Z</dcterms:modified>
</cp:coreProperties>
</file>