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3924\Desktop\temp\kumamoto\★確定処理\"/>
    </mc:Choice>
  </mc:AlternateContent>
  <xr:revisionPtr revIDLastSave="0" documentId="8_{73719022-1652-4F60-B4D2-2C0AA3612391}" xr6:coauthVersionLast="47" xr6:coauthVersionMax="47" xr10:uidLastSave="{00000000-0000-0000-0000-000000000000}"/>
  <bookViews>
    <workbookView xWindow="-120" yWindow="-120" windowWidth="29040" windowHeight="15720" xr2:uid="{92F195E3-CB36-4EF4-8B1B-C15B43E0D13E}"/>
  </bookViews>
  <sheets>
    <sheet name="齢級別林種樹種別森林資源構成表" sheetId="1" r:id="rId1"/>
  </sheets>
  <definedNames>
    <definedName name="_xlnm.Print_Titles" localSheetId="0">齢級別林種樹種別森林資源構成表!$A:$A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AC14" i="1" s="1"/>
  <c r="N14" i="1"/>
  <c r="AA13" i="1"/>
  <c r="Z13" i="1"/>
  <c r="O13" i="1"/>
  <c r="AC13" i="1" s="1"/>
  <c r="N13" i="1"/>
  <c r="AB13" i="1" s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AC9" i="1" s="1"/>
  <c r="N9" i="1"/>
  <c r="AA8" i="1"/>
  <c r="Z8" i="1"/>
  <c r="O8" i="1"/>
  <c r="AC8" i="1" s="1"/>
  <c r="N8" i="1"/>
  <c r="AA7" i="1"/>
  <c r="Z7" i="1"/>
  <c r="O7" i="1"/>
  <c r="N7" i="1"/>
  <c r="AB24" i="1" l="1"/>
  <c r="AC20" i="1"/>
  <c r="AC18" i="1"/>
  <c r="AB23" i="1"/>
  <c r="AC19" i="1"/>
  <c r="AC24" i="1"/>
  <c r="AB12" i="1"/>
  <c r="AA27" i="1"/>
  <c r="Z27" i="1"/>
  <c r="AC16" i="1"/>
  <c r="AC22" i="1"/>
  <c r="AB22" i="1"/>
  <c r="AB20" i="1"/>
  <c r="AB15" i="1"/>
  <c r="AC26" i="1"/>
  <c r="AB26" i="1"/>
  <c r="AC25" i="1"/>
  <c r="AB25" i="1"/>
  <c r="AC23" i="1"/>
  <c r="AC21" i="1"/>
  <c r="AB21" i="1"/>
  <c r="AB19" i="1"/>
  <c r="AB18" i="1"/>
  <c r="AC17" i="1"/>
  <c r="AB17" i="1"/>
  <c r="AB16" i="1"/>
  <c r="AC15" i="1"/>
  <c r="AB14" i="1"/>
  <c r="O27" i="1"/>
  <c r="AC12" i="1"/>
  <c r="N27" i="1"/>
  <c r="AC11" i="1"/>
  <c r="AB11" i="1"/>
  <c r="AC10" i="1"/>
  <c r="AB10" i="1"/>
  <c r="AB9" i="1"/>
  <c r="AB8" i="1"/>
  <c r="AB7" i="1"/>
  <c r="AC7" i="1"/>
  <c r="AB27" i="1" l="1"/>
  <c r="AB31" i="1" s="1"/>
  <c r="AC27" i="1"/>
  <c r="AC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<sst xmlns="http://schemas.openxmlformats.org/spreadsheetml/2006/main" count="77" uniqueCount="32">
  <si>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</si>
  <si>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</si>
  <si>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</si>
  <si>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</si>
  <si>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</si>
  <si>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</si>
  <si>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</si>
  <si>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</si>
  <si>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</si>
  <si>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</si>
  <si>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</si>
  <si>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</si>
  <si>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</si>
  <si>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</si>
  <si>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</si>
  <si>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</si>
  <si>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</si>
  <si>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</si>
  <si>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</si>
  <si>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</si>
  <si>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</si>
  <si>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</si>
  <si>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</si>
  <si>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</si>
  <si>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</si>
  <si>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</si>
  <si>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</si>
  <si>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</si>
  <si>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</si>
  <si>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球磨川</t>
  </si>
  <si>
    <t>球磨</t>
    <phoneticPr fontId="6"/>
  </si>
  <si>
    <t>あさぎり町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</si>
</sst>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4" xfId="1" xr:uid="{A64E087D-0A84-44EC-BD56-1C88F7D177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07008-4B8F-4439-9A71-A35D8D92CBDE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/>
    </sheetView>
  </sheetViews>
  <sheetFormatPr defaultColWidth="9" defaultRowHeight="12" x14ac:dyDescent="0.15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 x14ac:dyDescent="0.15">
      <c r="C1" s="3"/>
      <c r="D1" s="3"/>
      <c r="E1" s="4"/>
      <c r="F1" s="3"/>
    </row>
    <row r="2" spans="1:29" x14ac:dyDescent="0.15">
      <c r="A2" s="5" t="s">
        <v>0</v>
      </c>
      <c r="B2" s="6" t="s">
        <v>1</v>
      </c>
      <c r="C2" s="5" t="s">
        <v>2</v>
      </c>
    </row>
    <row r="3" spans="1:29" ht="14.25" customHeight="1" x14ac:dyDescent="0.15">
      <c r="A3" s="5" t="s">
        <v>29</v>
      </c>
      <c r="B3" s="6" t="s">
        <v>30</v>
      </c>
      <c r="C3" s="5" t="s">
        <v>31</v>
      </c>
    </row>
    <row r="4" spans="1:29" s="10" customFormat="1" ht="17.45" customHeight="1" x14ac:dyDescent="0.15">
      <c r="A4" s="8" t="s">
        <v>3</v>
      </c>
      <c r="B4" s="27" t="s">
        <v>4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30" t="s">
        <v>5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26" t="s">
        <v>6</v>
      </c>
      <c r="AC4" s="26"/>
    </row>
    <row r="5" spans="1:29" s="10" customFormat="1" ht="17.45" customHeight="1" x14ac:dyDescent="0.15">
      <c r="A5" s="8" t="s">
        <v>7</v>
      </c>
      <c r="B5" s="26" t="s">
        <v>8</v>
      </c>
      <c r="C5" s="26"/>
      <c r="D5" s="26" t="s">
        <v>9</v>
      </c>
      <c r="E5" s="26"/>
      <c r="F5" s="26" t="s">
        <v>10</v>
      </c>
      <c r="G5" s="26"/>
      <c r="H5" s="26" t="s">
        <v>11</v>
      </c>
      <c r="I5" s="26"/>
      <c r="J5" s="26" t="s">
        <v>12</v>
      </c>
      <c r="K5" s="26"/>
      <c r="L5" s="26" t="s">
        <v>13</v>
      </c>
      <c r="M5" s="26"/>
      <c r="N5" s="26" t="s">
        <v>14</v>
      </c>
      <c r="O5" s="26"/>
      <c r="P5" s="26" t="s">
        <v>10</v>
      </c>
      <c r="Q5" s="26"/>
      <c r="R5" s="26" t="s">
        <v>11</v>
      </c>
      <c r="S5" s="26"/>
      <c r="T5" s="26" t="s">
        <v>15</v>
      </c>
      <c r="U5" s="26"/>
      <c r="V5" s="26" t="s">
        <v>12</v>
      </c>
      <c r="W5" s="26"/>
      <c r="X5" s="26" t="s">
        <v>13</v>
      </c>
      <c r="Y5" s="26"/>
      <c r="Z5" s="26" t="s">
        <v>14</v>
      </c>
      <c r="AA5" s="26"/>
      <c r="AB5" s="26" t="s">
        <v>16</v>
      </c>
      <c r="AC5" s="26"/>
    </row>
    <row r="6" spans="1:29" s="10" customFormat="1" ht="17.45" customHeight="1" x14ac:dyDescent="0.15">
      <c r="A6" s="8" t="s">
        <v>17</v>
      </c>
      <c r="B6" s="11" t="s">
        <v>18</v>
      </c>
      <c r="C6" s="12" t="s">
        <v>19</v>
      </c>
      <c r="D6" s="11" t="s">
        <v>18</v>
      </c>
      <c r="E6" s="12" t="s">
        <v>19</v>
      </c>
      <c r="F6" s="11" t="s">
        <v>18</v>
      </c>
      <c r="G6" s="12" t="s">
        <v>19</v>
      </c>
      <c r="H6" s="11" t="s">
        <v>18</v>
      </c>
      <c r="I6" s="12" t="s">
        <v>19</v>
      </c>
      <c r="J6" s="11" t="s">
        <v>18</v>
      </c>
      <c r="K6" s="12" t="s">
        <v>19</v>
      </c>
      <c r="L6" s="11" t="s">
        <v>18</v>
      </c>
      <c r="M6" s="12" t="s">
        <v>19</v>
      </c>
      <c r="N6" s="11" t="s">
        <v>18</v>
      </c>
      <c r="O6" s="12" t="s">
        <v>19</v>
      </c>
      <c r="P6" s="11" t="s">
        <v>18</v>
      </c>
      <c r="Q6" s="12" t="s">
        <v>19</v>
      </c>
      <c r="R6" s="11" t="s">
        <v>18</v>
      </c>
      <c r="S6" s="12" t="s">
        <v>19</v>
      </c>
      <c r="T6" s="11" t="s">
        <v>18</v>
      </c>
      <c r="U6" s="12" t="s">
        <v>19</v>
      </c>
      <c r="V6" s="11" t="s">
        <v>18</v>
      </c>
      <c r="W6" s="12" t="s">
        <v>19</v>
      </c>
      <c r="X6" s="11" t="s">
        <v>18</v>
      </c>
      <c r="Y6" s="12" t="s">
        <v>19</v>
      </c>
      <c r="Z6" s="11" t="s">
        <v>18</v>
      </c>
      <c r="AA6" s="12" t="s">
        <v>19</v>
      </c>
      <c r="AB6" s="11" t="s">
        <v>18</v>
      </c>
      <c r="AC6" s="12" t="s">
        <v>19</v>
      </c>
    </row>
    <row r="7" spans="1:29" s="10" customFormat="1" ht="18" customHeight="1" x14ac:dyDescent="0.15">
      <c r="A7" s="9">
        <v>1</v>
      </c>
      <c r="B7" s="13">
        <v>28.86</v>
      </c>
      <c r="C7" s="14">
        <v>0</v>
      </c>
      <c r="D7" s="13">
        <v>29.78</v>
      </c>
      <c r="E7" s="14">
        <v>0</v>
      </c>
      <c r="F7" s="13">
        <v>0</v>
      </c>
      <c r="G7" s="14">
        <v>0</v>
      </c>
      <c r="H7" s="13">
        <v>0</v>
      </c>
      <c r="I7" s="14">
        <v>0</v>
      </c>
      <c r="J7" s="13">
        <v>0</v>
      </c>
      <c r="K7" s="14">
        <v>0</v>
      </c>
      <c r="L7" s="13">
        <v>4.22</v>
      </c>
      <c r="M7" s="14">
        <v>0</v>
      </c>
      <c r="N7" s="13">
        <f>SUM(B7,D7,F7,H7,J7,L7)</f>
        <v>62.86</v>
      </c>
      <c r="O7" s="14">
        <f>SUM(C7,E7,G7,I7,K7,M7)</f>
        <v>0</v>
      </c>
      <c r="P7" s="13">
        <v>0</v>
      </c>
      <c r="Q7" s="14">
        <v>0</v>
      </c>
      <c r="R7" s="13">
        <v>0</v>
      </c>
      <c r="S7" s="14">
        <v>0</v>
      </c>
      <c r="T7" s="13">
        <v>0</v>
      </c>
      <c r="U7" s="14">
        <v>0</v>
      </c>
      <c r="V7" s="13">
        <v>0</v>
      </c>
      <c r="W7" s="14">
        <v>0</v>
      </c>
      <c r="X7" s="13">
        <v>0</v>
      </c>
      <c r="Y7" s="14">
        <v>0</v>
      </c>
      <c r="Z7" s="13">
        <f t="shared" ref="Z7:AA22" si="0">SUM(P7,R7,T7,V7,X7)</f>
        <v>0</v>
      </c>
      <c r="AA7" s="14">
        <f>SUM(Q7,S7,U7,W7,Y7)</f>
        <v>0</v>
      </c>
      <c r="AB7" s="13">
        <f>SUM(Z7,N7)</f>
        <v>62.86</v>
      </c>
      <c r="AC7" s="14">
        <f>SUM(AA7,O7)</f>
        <v>0</v>
      </c>
    </row>
    <row r="8" spans="1:29" s="10" customFormat="1" ht="18" customHeight="1" x14ac:dyDescent="0.15">
      <c r="A8" s="9">
        <v>2</v>
      </c>
      <c r="B8" s="13">
        <v>95.79</v>
      </c>
      <c r="C8" s="14">
        <v>0</v>
      </c>
      <c r="D8" s="13">
        <v>21.15</v>
      </c>
      <c r="E8" s="14">
        <v>0</v>
      </c>
      <c r="F8" s="13">
        <v>0</v>
      </c>
      <c r="G8" s="14">
        <v>0</v>
      </c>
      <c r="H8" s="13">
        <v>0</v>
      </c>
      <c r="I8" s="14">
        <v>0</v>
      </c>
      <c r="J8" s="13">
        <v>0</v>
      </c>
      <c r="K8" s="14">
        <v>0</v>
      </c>
      <c r="L8" s="13">
        <v>12.35</v>
      </c>
      <c r="M8" s="14">
        <v>305</v>
      </c>
      <c r="N8" s="13">
        <f t="shared" ref="N8:O25" si="1">SUM(B8,D8,F8,H8,J8,L8)</f>
        <v>129.29</v>
      </c>
      <c r="O8" s="14">
        <f t="shared" si="1"/>
        <v>305</v>
      </c>
      <c r="P8" s="13">
        <v>0</v>
      </c>
      <c r="Q8" s="14">
        <v>0</v>
      </c>
      <c r="R8" s="13">
        <v>0</v>
      </c>
      <c r="S8" s="14">
        <v>0</v>
      </c>
      <c r="T8" s="13">
        <v>2.2999999999999998</v>
      </c>
      <c r="U8" s="14">
        <v>90</v>
      </c>
      <c r="V8" s="13">
        <v>0</v>
      </c>
      <c r="W8" s="14">
        <v>0</v>
      </c>
      <c r="X8" s="13">
        <v>0</v>
      </c>
      <c r="Y8" s="14">
        <v>0</v>
      </c>
      <c r="Z8" s="13">
        <f t="shared" si="0"/>
        <v>2.2999999999999998</v>
      </c>
      <c r="AA8" s="14">
        <f t="shared" si="0"/>
        <v>90</v>
      </c>
      <c r="AB8" s="13">
        <f t="shared" ref="AB8:AC26" si="2">SUM(Z8,N8)</f>
        <v>131.59</v>
      </c>
      <c r="AC8" s="14">
        <f t="shared" si="2"/>
        <v>395</v>
      </c>
    </row>
    <row r="9" spans="1:29" s="10" customFormat="1" ht="18" customHeight="1" x14ac:dyDescent="0.15">
      <c r="A9" s="9">
        <v>3</v>
      </c>
      <c r="B9" s="13">
        <v>70.319999999999993</v>
      </c>
      <c r="C9" s="14">
        <v>3228</v>
      </c>
      <c r="D9" s="13">
        <v>13.42</v>
      </c>
      <c r="E9" s="14">
        <v>595</v>
      </c>
      <c r="F9" s="13">
        <v>0</v>
      </c>
      <c r="G9" s="14">
        <v>0</v>
      </c>
      <c r="H9" s="13">
        <v>2.44</v>
      </c>
      <c r="I9" s="14">
        <v>312</v>
      </c>
      <c r="J9" s="13">
        <v>0</v>
      </c>
      <c r="K9" s="14">
        <v>0</v>
      </c>
      <c r="L9" s="13">
        <v>6.61</v>
      </c>
      <c r="M9" s="14">
        <v>459</v>
      </c>
      <c r="N9" s="13">
        <f t="shared" si="1"/>
        <v>92.789999999999992</v>
      </c>
      <c r="O9" s="14">
        <f t="shared" si="1"/>
        <v>4594</v>
      </c>
      <c r="P9" s="13">
        <v>0</v>
      </c>
      <c r="Q9" s="14">
        <v>0</v>
      </c>
      <c r="R9" s="13">
        <v>0</v>
      </c>
      <c r="S9" s="14">
        <v>0</v>
      </c>
      <c r="T9" s="13">
        <v>16.239999999999998</v>
      </c>
      <c r="U9" s="14">
        <v>995</v>
      </c>
      <c r="V9" s="13">
        <v>0</v>
      </c>
      <c r="W9" s="14">
        <v>0</v>
      </c>
      <c r="X9" s="13">
        <v>0</v>
      </c>
      <c r="Y9" s="14">
        <v>0</v>
      </c>
      <c r="Z9" s="13">
        <f t="shared" si="0"/>
        <v>16.239999999999998</v>
      </c>
      <c r="AA9" s="14">
        <f t="shared" si="0"/>
        <v>995</v>
      </c>
      <c r="AB9" s="13">
        <f t="shared" si="2"/>
        <v>109.02999999999999</v>
      </c>
      <c r="AC9" s="14">
        <f t="shared" si="2"/>
        <v>5589</v>
      </c>
    </row>
    <row r="10" spans="1:29" s="10" customFormat="1" ht="18" customHeight="1" x14ac:dyDescent="0.15">
      <c r="A10" s="9">
        <v>4</v>
      </c>
      <c r="B10" s="13">
        <v>42.25</v>
      </c>
      <c r="C10" s="14">
        <v>3547</v>
      </c>
      <c r="D10" s="13">
        <v>47.16</v>
      </c>
      <c r="E10" s="14">
        <v>3551</v>
      </c>
      <c r="F10" s="13">
        <v>0.18</v>
      </c>
      <c r="G10" s="14">
        <v>12</v>
      </c>
      <c r="H10" s="13">
        <v>2.0099999999999998</v>
      </c>
      <c r="I10" s="14">
        <v>308</v>
      </c>
      <c r="J10" s="13">
        <v>0</v>
      </c>
      <c r="K10" s="14">
        <v>0</v>
      </c>
      <c r="L10" s="13">
        <v>18.899999999999999</v>
      </c>
      <c r="M10" s="14">
        <v>1856</v>
      </c>
      <c r="N10" s="13">
        <f t="shared" si="1"/>
        <v>110.5</v>
      </c>
      <c r="O10" s="14">
        <f t="shared" si="1"/>
        <v>9274</v>
      </c>
      <c r="P10" s="13">
        <v>0</v>
      </c>
      <c r="Q10" s="14">
        <v>0</v>
      </c>
      <c r="R10" s="13">
        <v>0</v>
      </c>
      <c r="S10" s="14">
        <v>0</v>
      </c>
      <c r="T10" s="13">
        <v>50.66</v>
      </c>
      <c r="U10" s="14">
        <v>4911</v>
      </c>
      <c r="V10" s="13">
        <v>0</v>
      </c>
      <c r="W10" s="14">
        <v>0</v>
      </c>
      <c r="X10" s="13">
        <v>0</v>
      </c>
      <c r="Y10" s="14">
        <v>0</v>
      </c>
      <c r="Z10" s="13">
        <f>SUM(P10,R10,T10,V10,X10)</f>
        <v>50.66</v>
      </c>
      <c r="AA10" s="14">
        <f t="shared" si="0"/>
        <v>4911</v>
      </c>
      <c r="AB10" s="13">
        <f t="shared" si="2"/>
        <v>161.16</v>
      </c>
      <c r="AC10" s="14">
        <f t="shared" si="2"/>
        <v>14185</v>
      </c>
    </row>
    <row r="11" spans="1:29" s="10" customFormat="1" ht="18" customHeight="1" x14ac:dyDescent="0.15">
      <c r="A11" s="9">
        <v>5</v>
      </c>
      <c r="B11" s="13">
        <v>18.73</v>
      </c>
      <c r="C11" s="14">
        <v>2526</v>
      </c>
      <c r="D11" s="13">
        <v>56.27</v>
      </c>
      <c r="E11" s="14">
        <v>6540</v>
      </c>
      <c r="F11" s="13">
        <v>0</v>
      </c>
      <c r="G11" s="14">
        <v>0</v>
      </c>
      <c r="H11" s="13">
        <v>23.88</v>
      </c>
      <c r="I11" s="14">
        <v>4093</v>
      </c>
      <c r="J11" s="13">
        <v>1.77</v>
      </c>
      <c r="K11" s="14">
        <v>218</v>
      </c>
      <c r="L11" s="13">
        <v>12.66</v>
      </c>
      <c r="M11" s="14">
        <v>1485</v>
      </c>
      <c r="N11" s="13">
        <f t="shared" si="1"/>
        <v>113.30999999999999</v>
      </c>
      <c r="O11" s="14">
        <f t="shared" si="1"/>
        <v>14862</v>
      </c>
      <c r="P11" s="13">
        <v>0</v>
      </c>
      <c r="Q11" s="14">
        <v>0</v>
      </c>
      <c r="R11" s="13">
        <v>0</v>
      </c>
      <c r="S11" s="14">
        <v>0</v>
      </c>
      <c r="T11" s="13">
        <v>48.66</v>
      </c>
      <c r="U11" s="14">
        <v>5868</v>
      </c>
      <c r="V11" s="13">
        <v>0</v>
      </c>
      <c r="W11" s="14">
        <v>0</v>
      </c>
      <c r="X11" s="13">
        <v>0</v>
      </c>
      <c r="Y11" s="14">
        <v>0</v>
      </c>
      <c r="Z11" s="13">
        <f t="shared" ref="Z11:AA26" si="3">SUM(P11,R11,T11,V11,X11)</f>
        <v>48.66</v>
      </c>
      <c r="AA11" s="14">
        <f t="shared" si="0"/>
        <v>5868</v>
      </c>
      <c r="AB11" s="13">
        <f t="shared" si="2"/>
        <v>161.96999999999997</v>
      </c>
      <c r="AC11" s="14">
        <f t="shared" si="2"/>
        <v>20730</v>
      </c>
    </row>
    <row r="12" spans="1:29" s="10" customFormat="1" ht="18" customHeight="1" x14ac:dyDescent="0.15">
      <c r="A12" s="9">
        <v>6</v>
      </c>
      <c r="B12" s="13">
        <v>6.34</v>
      </c>
      <c r="C12" s="14">
        <v>1331</v>
      </c>
      <c r="D12" s="13">
        <v>19.489999999999998</v>
      </c>
      <c r="E12" s="14">
        <v>3665</v>
      </c>
      <c r="F12" s="13">
        <v>0.81</v>
      </c>
      <c r="G12" s="14">
        <v>119</v>
      </c>
      <c r="H12" s="13">
        <v>2.5099999999999998</v>
      </c>
      <c r="I12" s="14">
        <v>476</v>
      </c>
      <c r="J12" s="13">
        <v>0</v>
      </c>
      <c r="K12" s="14">
        <v>0</v>
      </c>
      <c r="L12" s="13">
        <v>8.92</v>
      </c>
      <c r="M12" s="14">
        <v>1258</v>
      </c>
      <c r="N12" s="13">
        <f t="shared" si="1"/>
        <v>38.07</v>
      </c>
      <c r="O12" s="14">
        <f t="shared" si="1"/>
        <v>6849</v>
      </c>
      <c r="P12" s="13">
        <v>0</v>
      </c>
      <c r="Q12" s="14">
        <v>0</v>
      </c>
      <c r="R12" s="13">
        <v>2.46</v>
      </c>
      <c r="S12" s="14">
        <v>480</v>
      </c>
      <c r="T12" s="13">
        <v>76.180000000000007</v>
      </c>
      <c r="U12" s="14">
        <v>10462</v>
      </c>
      <c r="V12" s="13">
        <v>0</v>
      </c>
      <c r="W12" s="14">
        <v>0</v>
      </c>
      <c r="X12" s="13">
        <v>16.07</v>
      </c>
      <c r="Y12" s="14">
        <v>2203</v>
      </c>
      <c r="Z12" s="13">
        <f t="shared" si="3"/>
        <v>94.710000000000008</v>
      </c>
      <c r="AA12" s="14">
        <f t="shared" si="0"/>
        <v>13145</v>
      </c>
      <c r="AB12" s="13">
        <f t="shared" si="2"/>
        <v>132.78</v>
      </c>
      <c r="AC12" s="14">
        <f t="shared" si="2"/>
        <v>19994</v>
      </c>
    </row>
    <row r="13" spans="1:29" s="10" customFormat="1" ht="18" customHeight="1" x14ac:dyDescent="0.15">
      <c r="A13" s="9">
        <v>7</v>
      </c>
      <c r="B13" s="13">
        <v>17.16</v>
      </c>
      <c r="C13" s="14">
        <v>5325</v>
      </c>
      <c r="D13" s="13">
        <v>28.35</v>
      </c>
      <c r="E13" s="14">
        <v>8582</v>
      </c>
      <c r="F13" s="13">
        <v>0.33</v>
      </c>
      <c r="G13" s="14">
        <v>59</v>
      </c>
      <c r="H13" s="13">
        <v>11.73</v>
      </c>
      <c r="I13" s="14">
        <v>2489</v>
      </c>
      <c r="J13" s="13">
        <v>0.37</v>
      </c>
      <c r="K13" s="14">
        <v>73</v>
      </c>
      <c r="L13" s="13">
        <v>13.41</v>
      </c>
      <c r="M13" s="14">
        <v>2219</v>
      </c>
      <c r="N13" s="13">
        <f t="shared" si="1"/>
        <v>71.350000000000009</v>
      </c>
      <c r="O13" s="14">
        <f t="shared" si="1"/>
        <v>18747</v>
      </c>
      <c r="P13" s="13">
        <v>0</v>
      </c>
      <c r="Q13" s="14">
        <v>0</v>
      </c>
      <c r="R13" s="13">
        <v>0</v>
      </c>
      <c r="S13" s="14">
        <v>0</v>
      </c>
      <c r="T13" s="13">
        <v>25.21</v>
      </c>
      <c r="U13" s="14">
        <v>3918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25.21</v>
      </c>
      <c r="AA13" s="14">
        <f t="shared" si="0"/>
        <v>3918</v>
      </c>
      <c r="AB13" s="13">
        <f t="shared" si="2"/>
        <v>96.56</v>
      </c>
      <c r="AC13" s="14">
        <f t="shared" si="2"/>
        <v>22665</v>
      </c>
    </row>
    <row r="14" spans="1:29" s="10" customFormat="1" ht="18" customHeight="1" x14ac:dyDescent="0.15">
      <c r="A14" s="9">
        <v>8</v>
      </c>
      <c r="B14" s="13">
        <v>24.13</v>
      </c>
      <c r="C14" s="14">
        <v>8736</v>
      </c>
      <c r="D14" s="13">
        <v>71.319999999999993</v>
      </c>
      <c r="E14" s="14">
        <v>24488</v>
      </c>
      <c r="F14" s="13">
        <v>0</v>
      </c>
      <c r="G14" s="14">
        <v>0</v>
      </c>
      <c r="H14" s="13">
        <v>19.079999999999998</v>
      </c>
      <c r="I14" s="14">
        <v>4243</v>
      </c>
      <c r="J14" s="13">
        <v>0</v>
      </c>
      <c r="K14" s="14">
        <v>0</v>
      </c>
      <c r="L14" s="13">
        <v>1.71</v>
      </c>
      <c r="M14" s="14">
        <v>303</v>
      </c>
      <c r="N14" s="13">
        <f t="shared" si="1"/>
        <v>116.23999999999998</v>
      </c>
      <c r="O14" s="14">
        <f t="shared" si="1"/>
        <v>37770</v>
      </c>
      <c r="P14" s="13">
        <v>0</v>
      </c>
      <c r="Q14" s="14">
        <v>0</v>
      </c>
      <c r="R14" s="13">
        <v>0</v>
      </c>
      <c r="S14" s="14">
        <v>0</v>
      </c>
      <c r="T14" s="13">
        <v>6.8</v>
      </c>
      <c r="U14" s="14">
        <v>1213</v>
      </c>
      <c r="V14" s="13">
        <v>0</v>
      </c>
      <c r="W14" s="14">
        <v>0</v>
      </c>
      <c r="X14" s="13">
        <v>0</v>
      </c>
      <c r="Y14" s="14">
        <v>0</v>
      </c>
      <c r="Z14" s="13">
        <f t="shared" si="3"/>
        <v>6.8</v>
      </c>
      <c r="AA14" s="14">
        <f t="shared" si="0"/>
        <v>1213</v>
      </c>
      <c r="AB14" s="13">
        <f t="shared" si="2"/>
        <v>123.03999999999998</v>
      </c>
      <c r="AC14" s="14">
        <f t="shared" si="2"/>
        <v>38983</v>
      </c>
    </row>
    <row r="15" spans="1:29" s="10" customFormat="1" ht="18" customHeight="1" x14ac:dyDescent="0.15">
      <c r="A15" s="9">
        <v>9</v>
      </c>
      <c r="B15" s="13">
        <v>69.86</v>
      </c>
      <c r="C15" s="14">
        <v>29833</v>
      </c>
      <c r="D15" s="13">
        <v>203.03</v>
      </c>
      <c r="E15" s="14">
        <v>83356</v>
      </c>
      <c r="F15" s="13">
        <v>0</v>
      </c>
      <c r="G15" s="14">
        <v>0</v>
      </c>
      <c r="H15" s="13">
        <v>44.25</v>
      </c>
      <c r="I15" s="14">
        <v>10238</v>
      </c>
      <c r="J15" s="13">
        <v>0</v>
      </c>
      <c r="K15" s="14">
        <v>0</v>
      </c>
      <c r="L15" s="13">
        <v>0</v>
      </c>
      <c r="M15" s="14">
        <v>0</v>
      </c>
      <c r="N15" s="13">
        <f t="shared" si="1"/>
        <v>317.14</v>
      </c>
      <c r="O15" s="14">
        <f t="shared" si="1"/>
        <v>123427</v>
      </c>
      <c r="P15" s="13">
        <v>0</v>
      </c>
      <c r="Q15" s="14">
        <v>0</v>
      </c>
      <c r="R15" s="13">
        <v>1.71</v>
      </c>
      <c r="S15" s="14">
        <v>394</v>
      </c>
      <c r="T15" s="13">
        <v>15.56</v>
      </c>
      <c r="U15" s="14">
        <v>3031</v>
      </c>
      <c r="V15" s="13">
        <v>0</v>
      </c>
      <c r="W15" s="14">
        <v>0</v>
      </c>
      <c r="X15" s="13">
        <v>0</v>
      </c>
      <c r="Y15" s="14">
        <v>0</v>
      </c>
      <c r="Z15" s="13">
        <f t="shared" si="3"/>
        <v>17.27</v>
      </c>
      <c r="AA15" s="14">
        <f t="shared" si="0"/>
        <v>3425</v>
      </c>
      <c r="AB15" s="13">
        <f t="shared" si="2"/>
        <v>334.40999999999997</v>
      </c>
      <c r="AC15" s="14">
        <f t="shared" si="2"/>
        <v>126852</v>
      </c>
    </row>
    <row r="16" spans="1:29" s="10" customFormat="1" ht="18" customHeight="1" x14ac:dyDescent="0.15">
      <c r="A16" s="9">
        <v>10</v>
      </c>
      <c r="B16" s="13">
        <v>156.81</v>
      </c>
      <c r="C16" s="14">
        <v>72921</v>
      </c>
      <c r="D16" s="13">
        <v>337.75</v>
      </c>
      <c r="E16" s="14">
        <v>151485</v>
      </c>
      <c r="F16" s="13">
        <v>0.28000000000000003</v>
      </c>
      <c r="G16" s="14">
        <v>69</v>
      </c>
      <c r="H16" s="13">
        <v>12.55</v>
      </c>
      <c r="I16" s="14">
        <v>2961</v>
      </c>
      <c r="J16" s="13">
        <v>0</v>
      </c>
      <c r="K16" s="14">
        <v>0</v>
      </c>
      <c r="L16" s="13">
        <v>0.88</v>
      </c>
      <c r="M16" s="14">
        <v>170</v>
      </c>
      <c r="N16" s="13">
        <f t="shared" si="1"/>
        <v>508.27</v>
      </c>
      <c r="O16" s="14">
        <f t="shared" si="1"/>
        <v>227606</v>
      </c>
      <c r="P16" s="13">
        <v>0</v>
      </c>
      <c r="Q16" s="14">
        <v>0</v>
      </c>
      <c r="R16" s="13">
        <v>3.77</v>
      </c>
      <c r="S16" s="14">
        <v>888</v>
      </c>
      <c r="T16" s="13">
        <v>11.77</v>
      </c>
      <c r="U16" s="14">
        <v>2286</v>
      </c>
      <c r="V16" s="13">
        <v>0</v>
      </c>
      <c r="W16" s="14">
        <v>0</v>
      </c>
      <c r="X16" s="13">
        <v>0</v>
      </c>
      <c r="Y16" s="14">
        <v>0</v>
      </c>
      <c r="Z16" s="13">
        <f t="shared" si="3"/>
        <v>15.54</v>
      </c>
      <c r="AA16" s="14">
        <f t="shared" si="0"/>
        <v>3174</v>
      </c>
      <c r="AB16" s="13">
        <f t="shared" si="2"/>
        <v>523.80999999999995</v>
      </c>
      <c r="AC16" s="14">
        <f t="shared" si="2"/>
        <v>230780</v>
      </c>
    </row>
    <row r="17" spans="1:29" s="10" customFormat="1" ht="18" customHeight="1" x14ac:dyDescent="0.15">
      <c r="A17" s="9">
        <v>11</v>
      </c>
      <c r="B17" s="13">
        <v>283.8</v>
      </c>
      <c r="C17" s="14">
        <v>143522</v>
      </c>
      <c r="D17" s="13">
        <v>469.75</v>
      </c>
      <c r="E17" s="14">
        <v>228778</v>
      </c>
      <c r="F17" s="13">
        <v>2.73</v>
      </c>
      <c r="G17" s="14">
        <v>708</v>
      </c>
      <c r="H17" s="13">
        <v>23.35</v>
      </c>
      <c r="I17" s="14">
        <v>5651</v>
      </c>
      <c r="J17" s="13">
        <v>0</v>
      </c>
      <c r="K17" s="14">
        <v>0</v>
      </c>
      <c r="L17" s="13">
        <v>0</v>
      </c>
      <c r="M17" s="14">
        <v>0</v>
      </c>
      <c r="N17" s="13">
        <f t="shared" si="1"/>
        <v>779.63</v>
      </c>
      <c r="O17" s="14">
        <f t="shared" si="1"/>
        <v>378659</v>
      </c>
      <c r="P17" s="13">
        <v>0.43</v>
      </c>
      <c r="Q17" s="14">
        <v>67</v>
      </c>
      <c r="R17" s="13">
        <v>0.51</v>
      </c>
      <c r="S17" s="14">
        <v>123</v>
      </c>
      <c r="T17" s="13">
        <v>190.17</v>
      </c>
      <c r="U17" s="14">
        <v>38558</v>
      </c>
      <c r="V17" s="13">
        <v>0</v>
      </c>
      <c r="W17" s="14">
        <v>0</v>
      </c>
      <c r="X17" s="13">
        <v>0</v>
      </c>
      <c r="Y17" s="14">
        <v>0</v>
      </c>
      <c r="Z17" s="13">
        <f t="shared" si="3"/>
        <v>191.10999999999999</v>
      </c>
      <c r="AA17" s="14">
        <f t="shared" si="0"/>
        <v>38748</v>
      </c>
      <c r="AB17" s="13">
        <f t="shared" si="2"/>
        <v>970.74</v>
      </c>
      <c r="AC17" s="14">
        <f t="shared" si="2"/>
        <v>417407</v>
      </c>
    </row>
    <row r="18" spans="1:29" s="10" customFormat="1" ht="18" customHeight="1" x14ac:dyDescent="0.15">
      <c r="A18" s="9">
        <v>12</v>
      </c>
      <c r="B18" s="13">
        <v>261.86</v>
      </c>
      <c r="C18" s="14">
        <v>141505</v>
      </c>
      <c r="D18" s="13">
        <v>568.91999999999996</v>
      </c>
      <c r="E18" s="14">
        <v>296651</v>
      </c>
      <c r="F18" s="13">
        <v>0.17</v>
      </c>
      <c r="G18" s="14">
        <v>46</v>
      </c>
      <c r="H18" s="13">
        <v>27.69</v>
      </c>
      <c r="I18" s="14">
        <v>6782</v>
      </c>
      <c r="J18" s="13">
        <v>0</v>
      </c>
      <c r="K18" s="14">
        <v>0</v>
      </c>
      <c r="L18" s="13">
        <v>0</v>
      </c>
      <c r="M18" s="14">
        <v>0</v>
      </c>
      <c r="N18" s="13">
        <f t="shared" si="1"/>
        <v>858.64</v>
      </c>
      <c r="O18" s="14">
        <f t="shared" si="1"/>
        <v>444984</v>
      </c>
      <c r="P18" s="13">
        <v>3.6</v>
      </c>
      <c r="Q18" s="14">
        <v>968</v>
      </c>
      <c r="R18" s="13">
        <v>0.11</v>
      </c>
      <c r="S18" s="14">
        <v>27</v>
      </c>
      <c r="T18" s="13">
        <v>89.97</v>
      </c>
      <c r="U18" s="14">
        <v>18250</v>
      </c>
      <c r="V18" s="13">
        <v>0</v>
      </c>
      <c r="W18" s="14">
        <v>0</v>
      </c>
      <c r="X18" s="13">
        <v>0</v>
      </c>
      <c r="Y18" s="14">
        <v>0</v>
      </c>
      <c r="Z18" s="13">
        <f t="shared" si="3"/>
        <v>93.679999999999993</v>
      </c>
      <c r="AA18" s="14">
        <f t="shared" si="0"/>
        <v>19245</v>
      </c>
      <c r="AB18" s="13">
        <f t="shared" si="2"/>
        <v>952.31999999999994</v>
      </c>
      <c r="AC18" s="14">
        <f t="shared" si="2"/>
        <v>464229</v>
      </c>
    </row>
    <row r="19" spans="1:29" s="10" customFormat="1" ht="18" customHeight="1" x14ac:dyDescent="0.15">
      <c r="A19" s="9">
        <v>13</v>
      </c>
      <c r="B19" s="13">
        <v>221.5</v>
      </c>
      <c r="C19" s="14">
        <v>126405</v>
      </c>
      <c r="D19" s="13">
        <v>326.14</v>
      </c>
      <c r="E19" s="14">
        <v>179899</v>
      </c>
      <c r="F19" s="13">
        <v>65.3</v>
      </c>
      <c r="G19" s="14">
        <v>17867</v>
      </c>
      <c r="H19" s="13">
        <v>14.13</v>
      </c>
      <c r="I19" s="14">
        <v>3490</v>
      </c>
      <c r="J19" s="13">
        <v>0</v>
      </c>
      <c r="K19" s="14">
        <v>0</v>
      </c>
      <c r="L19" s="13">
        <v>0</v>
      </c>
      <c r="M19" s="14">
        <v>0</v>
      </c>
      <c r="N19" s="13">
        <f t="shared" si="1"/>
        <v>627.06999999999994</v>
      </c>
      <c r="O19" s="14">
        <f t="shared" si="1"/>
        <v>327661</v>
      </c>
      <c r="P19" s="13">
        <v>12.49</v>
      </c>
      <c r="Q19" s="14">
        <v>3489</v>
      </c>
      <c r="R19" s="13">
        <v>0.18</v>
      </c>
      <c r="S19" s="14">
        <v>44</v>
      </c>
      <c r="T19" s="13">
        <v>307.83</v>
      </c>
      <c r="U19" s="14">
        <v>66569</v>
      </c>
      <c r="V19" s="13">
        <v>0</v>
      </c>
      <c r="W19" s="14">
        <v>0</v>
      </c>
      <c r="X19" s="13">
        <v>0</v>
      </c>
      <c r="Y19" s="14">
        <v>0</v>
      </c>
      <c r="Z19" s="13">
        <f t="shared" si="3"/>
        <v>320.5</v>
      </c>
      <c r="AA19" s="14">
        <f t="shared" si="0"/>
        <v>70102</v>
      </c>
      <c r="AB19" s="13">
        <f t="shared" si="2"/>
        <v>947.56999999999994</v>
      </c>
      <c r="AC19" s="14">
        <f t="shared" si="2"/>
        <v>397763</v>
      </c>
    </row>
    <row r="20" spans="1:29" s="10" customFormat="1" ht="18" customHeight="1" x14ac:dyDescent="0.15">
      <c r="A20" s="9">
        <v>14</v>
      </c>
      <c r="B20" s="13">
        <v>354.79</v>
      </c>
      <c r="C20" s="14">
        <v>209109</v>
      </c>
      <c r="D20" s="13">
        <v>286.69</v>
      </c>
      <c r="E20" s="14">
        <v>165114</v>
      </c>
      <c r="F20" s="13">
        <v>61.82</v>
      </c>
      <c r="G20" s="14">
        <v>17770</v>
      </c>
      <c r="H20" s="13">
        <v>1.48</v>
      </c>
      <c r="I20" s="14">
        <v>371</v>
      </c>
      <c r="J20" s="13">
        <v>0</v>
      </c>
      <c r="K20" s="14">
        <v>0</v>
      </c>
      <c r="L20" s="13">
        <v>0.33</v>
      </c>
      <c r="M20" s="14">
        <v>73</v>
      </c>
      <c r="N20" s="13">
        <f t="shared" si="1"/>
        <v>705.11000000000013</v>
      </c>
      <c r="O20" s="14">
        <f t="shared" si="1"/>
        <v>392437</v>
      </c>
      <c r="P20" s="13">
        <v>53.13</v>
      </c>
      <c r="Q20" s="14">
        <v>15319</v>
      </c>
      <c r="R20" s="13">
        <v>0.95</v>
      </c>
      <c r="S20" s="14">
        <v>239</v>
      </c>
      <c r="T20" s="13">
        <v>336.88</v>
      </c>
      <c r="U20" s="14">
        <v>73632</v>
      </c>
      <c r="V20" s="13">
        <v>0</v>
      </c>
      <c r="W20" s="14">
        <v>0</v>
      </c>
      <c r="X20" s="13">
        <v>0</v>
      </c>
      <c r="Y20" s="14">
        <v>0</v>
      </c>
      <c r="Z20" s="13">
        <f t="shared" si="3"/>
        <v>390.96</v>
      </c>
      <c r="AA20" s="14">
        <f t="shared" si="0"/>
        <v>89190</v>
      </c>
      <c r="AB20" s="13">
        <f t="shared" si="2"/>
        <v>1096.0700000000002</v>
      </c>
      <c r="AC20" s="14">
        <f t="shared" si="2"/>
        <v>481627</v>
      </c>
    </row>
    <row r="21" spans="1:29" s="10" customFormat="1" ht="18" customHeight="1" x14ac:dyDescent="0.15">
      <c r="A21" s="9">
        <v>15</v>
      </c>
      <c r="B21" s="13">
        <v>190.06</v>
      </c>
      <c r="C21" s="14">
        <v>116937</v>
      </c>
      <c r="D21" s="13">
        <v>159.72</v>
      </c>
      <c r="E21" s="14">
        <v>95060</v>
      </c>
      <c r="F21" s="13">
        <v>29.83</v>
      </c>
      <c r="G21" s="14">
        <v>8646</v>
      </c>
      <c r="H21" s="13">
        <v>0.5</v>
      </c>
      <c r="I21" s="14">
        <v>126</v>
      </c>
      <c r="J21" s="13">
        <v>0</v>
      </c>
      <c r="K21" s="14">
        <v>0</v>
      </c>
      <c r="L21" s="13">
        <v>0</v>
      </c>
      <c r="M21" s="14">
        <v>0</v>
      </c>
      <c r="N21" s="13">
        <f t="shared" si="1"/>
        <v>380.10999999999996</v>
      </c>
      <c r="O21" s="14">
        <f t="shared" si="1"/>
        <v>220769</v>
      </c>
      <c r="P21" s="13">
        <v>17.91</v>
      </c>
      <c r="Q21" s="14">
        <v>5353</v>
      </c>
      <c r="R21" s="13">
        <v>0.79</v>
      </c>
      <c r="S21" s="14">
        <v>200</v>
      </c>
      <c r="T21" s="13">
        <v>336.77</v>
      </c>
      <c r="U21" s="14">
        <v>75028</v>
      </c>
      <c r="V21" s="13">
        <v>0</v>
      </c>
      <c r="W21" s="14">
        <v>0</v>
      </c>
      <c r="X21" s="13">
        <v>0.49</v>
      </c>
      <c r="Y21" s="14">
        <v>112</v>
      </c>
      <c r="Z21" s="13">
        <f t="shared" si="3"/>
        <v>355.96</v>
      </c>
      <c r="AA21" s="14">
        <f t="shared" si="0"/>
        <v>80693</v>
      </c>
      <c r="AB21" s="13">
        <f t="shared" si="2"/>
        <v>736.06999999999994</v>
      </c>
      <c r="AC21" s="14">
        <f t="shared" si="2"/>
        <v>301462</v>
      </c>
    </row>
    <row r="22" spans="1:29" s="10" customFormat="1" ht="18" customHeight="1" x14ac:dyDescent="0.15">
      <c r="A22" s="9">
        <v>16</v>
      </c>
      <c r="B22" s="13">
        <v>105.47</v>
      </c>
      <c r="C22" s="14">
        <v>66440</v>
      </c>
      <c r="D22" s="13">
        <v>100.71</v>
      </c>
      <c r="E22" s="14">
        <v>61355</v>
      </c>
      <c r="F22" s="13">
        <v>13.52</v>
      </c>
      <c r="G22" s="14">
        <v>4080</v>
      </c>
      <c r="H22" s="13">
        <v>0.74</v>
      </c>
      <c r="I22" s="14">
        <v>189</v>
      </c>
      <c r="J22" s="13">
        <v>0</v>
      </c>
      <c r="K22" s="14">
        <v>0</v>
      </c>
      <c r="L22" s="13">
        <v>0</v>
      </c>
      <c r="M22" s="14">
        <v>0</v>
      </c>
      <c r="N22" s="13">
        <f t="shared" si="1"/>
        <v>220.44000000000003</v>
      </c>
      <c r="O22" s="14">
        <f t="shared" si="1"/>
        <v>132064</v>
      </c>
      <c r="P22" s="13">
        <v>25.24</v>
      </c>
      <c r="Q22" s="14">
        <v>7375</v>
      </c>
      <c r="R22" s="13">
        <v>0.38</v>
      </c>
      <c r="S22" s="14">
        <v>97</v>
      </c>
      <c r="T22" s="13">
        <v>342.84</v>
      </c>
      <c r="U22" s="14">
        <v>79351</v>
      </c>
      <c r="V22" s="13">
        <v>0</v>
      </c>
      <c r="W22" s="14">
        <v>0</v>
      </c>
      <c r="X22" s="13">
        <v>0</v>
      </c>
      <c r="Y22" s="14">
        <v>0</v>
      </c>
      <c r="Z22" s="13">
        <f t="shared" si="3"/>
        <v>368.46</v>
      </c>
      <c r="AA22" s="14">
        <f t="shared" si="0"/>
        <v>86823</v>
      </c>
      <c r="AB22" s="13">
        <f t="shared" si="2"/>
        <v>588.9</v>
      </c>
      <c r="AC22" s="14">
        <f t="shared" si="2"/>
        <v>218887</v>
      </c>
    </row>
    <row r="23" spans="1:29" s="10" customFormat="1" ht="18" customHeight="1" x14ac:dyDescent="0.15">
      <c r="A23" s="9">
        <v>17</v>
      </c>
      <c r="B23" s="13">
        <v>25.23</v>
      </c>
      <c r="C23" s="14">
        <v>16113</v>
      </c>
      <c r="D23" s="13">
        <v>26.22</v>
      </c>
      <c r="E23" s="14">
        <v>16307</v>
      </c>
      <c r="F23" s="13">
        <v>2.72</v>
      </c>
      <c r="G23" s="14">
        <v>841</v>
      </c>
      <c r="H23" s="13">
        <v>0.06</v>
      </c>
      <c r="I23" s="14">
        <v>16</v>
      </c>
      <c r="J23" s="13">
        <v>0</v>
      </c>
      <c r="K23" s="14">
        <v>0</v>
      </c>
      <c r="L23" s="13">
        <v>0</v>
      </c>
      <c r="M23" s="14">
        <v>0</v>
      </c>
      <c r="N23" s="13">
        <f t="shared" si="1"/>
        <v>54.230000000000004</v>
      </c>
      <c r="O23" s="14">
        <f t="shared" si="1"/>
        <v>33277</v>
      </c>
      <c r="P23" s="13">
        <v>15.57</v>
      </c>
      <c r="Q23" s="14">
        <v>4811</v>
      </c>
      <c r="R23" s="13">
        <v>0.46</v>
      </c>
      <c r="S23" s="14">
        <v>118</v>
      </c>
      <c r="T23" s="13">
        <v>246.1</v>
      </c>
      <c r="U23" s="14">
        <v>58456</v>
      </c>
      <c r="V23" s="13">
        <v>0.25</v>
      </c>
      <c r="W23" s="14">
        <v>68</v>
      </c>
      <c r="X23" s="13">
        <v>0</v>
      </c>
      <c r="Y23" s="14">
        <v>0</v>
      </c>
      <c r="Z23" s="13">
        <f t="shared" si="3"/>
        <v>262.38</v>
      </c>
      <c r="AA23" s="14">
        <f t="shared" si="3"/>
        <v>63453</v>
      </c>
      <c r="AB23" s="13">
        <f t="shared" si="2"/>
        <v>316.61</v>
      </c>
      <c r="AC23" s="14">
        <f t="shared" si="2"/>
        <v>96730</v>
      </c>
    </row>
    <row r="24" spans="1:29" s="10" customFormat="1" ht="18" customHeight="1" x14ac:dyDescent="0.15">
      <c r="A24" s="9">
        <v>18</v>
      </c>
      <c r="B24" s="13">
        <v>9.09</v>
      </c>
      <c r="C24" s="14">
        <v>5873</v>
      </c>
      <c r="D24" s="13">
        <v>20.04</v>
      </c>
      <c r="E24" s="14">
        <v>12567</v>
      </c>
      <c r="F24" s="13">
        <v>1.25</v>
      </c>
      <c r="G24" s="14">
        <v>271</v>
      </c>
      <c r="H24" s="13">
        <v>0.18</v>
      </c>
      <c r="I24" s="14">
        <v>46</v>
      </c>
      <c r="J24" s="13">
        <v>0</v>
      </c>
      <c r="K24" s="14">
        <v>0</v>
      </c>
      <c r="L24" s="13">
        <v>0</v>
      </c>
      <c r="M24" s="14">
        <v>0</v>
      </c>
      <c r="N24" s="13">
        <f t="shared" si="1"/>
        <v>30.56</v>
      </c>
      <c r="O24" s="14">
        <f t="shared" si="1"/>
        <v>18757</v>
      </c>
      <c r="P24" s="13">
        <v>18.54</v>
      </c>
      <c r="Q24" s="14">
        <v>5823</v>
      </c>
      <c r="R24" s="13">
        <v>0</v>
      </c>
      <c r="S24" s="14">
        <v>0</v>
      </c>
      <c r="T24" s="13">
        <v>43.48</v>
      </c>
      <c r="U24" s="14">
        <v>10516</v>
      </c>
      <c r="V24" s="13">
        <v>0</v>
      </c>
      <c r="W24" s="14">
        <v>0</v>
      </c>
      <c r="X24" s="13">
        <v>1.42</v>
      </c>
      <c r="Y24" s="14">
        <v>345</v>
      </c>
      <c r="Z24" s="13">
        <f t="shared" si="3"/>
        <v>63.44</v>
      </c>
      <c r="AA24" s="14">
        <f t="shared" si="3"/>
        <v>16684</v>
      </c>
      <c r="AB24" s="13">
        <f t="shared" si="2"/>
        <v>94</v>
      </c>
      <c r="AC24" s="14">
        <f t="shared" si="2"/>
        <v>35441</v>
      </c>
    </row>
    <row r="25" spans="1:29" s="10" customFormat="1" ht="18" customHeight="1" x14ac:dyDescent="0.15">
      <c r="A25" s="9">
        <v>19</v>
      </c>
      <c r="B25" s="13">
        <v>8.09</v>
      </c>
      <c r="C25" s="14">
        <v>5246</v>
      </c>
      <c r="D25" s="13">
        <v>11.64</v>
      </c>
      <c r="E25" s="14">
        <v>7361</v>
      </c>
      <c r="F25" s="13">
        <v>1.71</v>
      </c>
      <c r="G25" s="14">
        <v>405</v>
      </c>
      <c r="H25" s="13">
        <v>0</v>
      </c>
      <c r="I25" s="14">
        <v>0</v>
      </c>
      <c r="J25" s="13">
        <v>0</v>
      </c>
      <c r="K25" s="14">
        <v>0</v>
      </c>
      <c r="L25" s="13">
        <v>0</v>
      </c>
      <c r="M25" s="14">
        <v>0</v>
      </c>
      <c r="N25" s="13">
        <f t="shared" si="1"/>
        <v>21.44</v>
      </c>
      <c r="O25" s="14">
        <f t="shared" si="1"/>
        <v>13012</v>
      </c>
      <c r="P25" s="13">
        <v>8.41</v>
      </c>
      <c r="Q25" s="14">
        <v>2178</v>
      </c>
      <c r="R25" s="13">
        <v>0</v>
      </c>
      <c r="S25" s="14">
        <v>0</v>
      </c>
      <c r="T25" s="13">
        <v>176.87</v>
      </c>
      <c r="U25" s="14">
        <v>43294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185.28</v>
      </c>
      <c r="AA25" s="14">
        <f t="shared" si="3"/>
        <v>45472</v>
      </c>
      <c r="AB25" s="13">
        <f t="shared" si="2"/>
        <v>206.72</v>
      </c>
      <c r="AC25" s="14">
        <f t="shared" si="2"/>
        <v>58484</v>
      </c>
    </row>
    <row r="26" spans="1:29" s="10" customFormat="1" ht="18" customHeight="1" thickBot="1" x14ac:dyDescent="0.2">
      <c r="A26" s="15" t="s">
        <v>20</v>
      </c>
      <c r="B26" s="16">
        <v>31.07</v>
      </c>
      <c r="C26" s="17">
        <v>20386</v>
      </c>
      <c r="D26" s="16">
        <v>45.05</v>
      </c>
      <c r="E26" s="17">
        <v>28699</v>
      </c>
      <c r="F26" s="16">
        <v>2.58</v>
      </c>
      <c r="G26" s="17">
        <v>711</v>
      </c>
      <c r="H26" s="16">
        <v>0</v>
      </c>
      <c r="I26" s="17">
        <v>0</v>
      </c>
      <c r="J26" s="16">
        <v>0</v>
      </c>
      <c r="K26" s="17">
        <v>0</v>
      </c>
      <c r="L26" s="16">
        <v>0.01</v>
      </c>
      <c r="M26" s="17">
        <v>2</v>
      </c>
      <c r="N26" s="16">
        <f>SUM(B26,D26,F26,H26,J26,L26)</f>
        <v>78.710000000000008</v>
      </c>
      <c r="O26" s="17">
        <f>SUM(C26,E26,G26,I26,K26,M26)</f>
        <v>49798</v>
      </c>
      <c r="P26" s="16">
        <v>16.89</v>
      </c>
      <c r="Q26" s="17">
        <v>5472</v>
      </c>
      <c r="R26" s="16">
        <v>0</v>
      </c>
      <c r="S26" s="17">
        <v>0</v>
      </c>
      <c r="T26" s="16">
        <v>129.9</v>
      </c>
      <c r="U26" s="17">
        <v>31066</v>
      </c>
      <c r="V26" s="16">
        <v>0.12</v>
      </c>
      <c r="W26" s="17">
        <v>39</v>
      </c>
      <c r="X26" s="16">
        <v>0</v>
      </c>
      <c r="Y26" s="17">
        <v>0</v>
      </c>
      <c r="Z26" s="16">
        <f t="shared" si="3"/>
        <v>146.91000000000003</v>
      </c>
      <c r="AA26" s="17">
        <f t="shared" si="3"/>
        <v>36577</v>
      </c>
      <c r="AB26" s="16">
        <f t="shared" si="2"/>
        <v>225.62000000000003</v>
      </c>
      <c r="AC26" s="17">
        <f t="shared" si="2"/>
        <v>86375</v>
      </c>
    </row>
    <row r="27" spans="1:29" s="10" customFormat="1" ht="18" customHeight="1" thickTop="1" x14ac:dyDescent="0.15">
      <c r="A27" s="18" t="s">
        <v>16</v>
      </c>
      <c r="B27" s="19">
        <f t="shared" ref="B27:AC27" si="4">SUM(B7:B26)</f>
        <v>2021.2099999999996</v>
      </c>
      <c r="C27" s="20">
        <f t="shared" si="4"/>
        <v>978983</v>
      </c>
      <c r="D27" s="19">
        <f t="shared" si="4"/>
        <v>2842.5999999999995</v>
      </c>
      <c r="E27" s="20">
        <f t="shared" si="4"/>
        <v>1374053</v>
      </c>
      <c r="F27" s="19">
        <f t="shared" si="4"/>
        <v>183.23000000000002</v>
      </c>
      <c r="G27" s="20">
        <f t="shared" si="4"/>
        <v>51604</v>
      </c>
      <c r="H27" s="19">
        <f t="shared" si="4"/>
        <v>186.57999999999998</v>
      </c>
      <c r="I27" s="20">
        <f t="shared" si="4"/>
        <v>41791</v>
      </c>
      <c r="J27" s="19">
        <f t="shared" si="4"/>
        <v>2.14</v>
      </c>
      <c r="K27" s="20">
        <f t="shared" si="4"/>
        <v>291</v>
      </c>
      <c r="L27" s="19">
        <f t="shared" si="4"/>
        <v>79.999999999999986</v>
      </c>
      <c r="M27" s="20">
        <f t="shared" si="4"/>
        <v>8130</v>
      </c>
      <c r="N27" s="19">
        <f t="shared" si="4"/>
        <v>5315.7599999999993</v>
      </c>
      <c r="O27" s="21">
        <f t="shared" si="4"/>
        <v>2454852</v>
      </c>
      <c r="P27" s="19">
        <f t="shared" si="4"/>
        <v>172.20999999999998</v>
      </c>
      <c r="Q27" s="20">
        <f t="shared" si="4"/>
        <v>50855</v>
      </c>
      <c r="R27" s="19">
        <f t="shared" si="4"/>
        <v>11.319999999999999</v>
      </c>
      <c r="S27" s="20">
        <f t="shared" si="4"/>
        <v>2610</v>
      </c>
      <c r="T27" s="19">
        <f t="shared" si="4"/>
        <v>2454.19</v>
      </c>
      <c r="U27" s="20">
        <f t="shared" si="4"/>
        <v>527494</v>
      </c>
      <c r="V27" s="19">
        <f t="shared" si="4"/>
        <v>0.37</v>
      </c>
      <c r="W27" s="20">
        <f t="shared" si="4"/>
        <v>107</v>
      </c>
      <c r="X27" s="19">
        <f t="shared" si="4"/>
        <v>17.979999999999997</v>
      </c>
      <c r="Y27" s="20">
        <f t="shared" si="4"/>
        <v>2660</v>
      </c>
      <c r="Z27" s="19">
        <f t="shared" si="4"/>
        <v>2656.07</v>
      </c>
      <c r="AA27" s="21">
        <f t="shared" si="4"/>
        <v>583726</v>
      </c>
      <c r="AB27" s="19">
        <f t="shared" si="4"/>
        <v>7971.829999999999</v>
      </c>
      <c r="AC27" s="20">
        <f t="shared" si="4"/>
        <v>3038578</v>
      </c>
    </row>
    <row r="28" spans="1:29" x14ac:dyDescent="0.15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 x14ac:dyDescent="0.15">
      <c r="P29" s="26" t="s">
        <v>21</v>
      </c>
      <c r="Q29" s="26"/>
      <c r="R29" s="26" t="s">
        <v>22</v>
      </c>
      <c r="S29" s="26"/>
      <c r="T29" s="26" t="s">
        <v>23</v>
      </c>
      <c r="U29" s="26"/>
      <c r="V29" s="26" t="s">
        <v>24</v>
      </c>
      <c r="W29" s="26"/>
      <c r="X29" s="26" t="s">
        <v>25</v>
      </c>
      <c r="Y29" s="26"/>
      <c r="Z29" s="26" t="s">
        <v>26</v>
      </c>
      <c r="AA29" s="26"/>
      <c r="AB29" s="26" t="s">
        <v>27</v>
      </c>
      <c r="AC29" s="26"/>
    </row>
    <row r="30" spans="1:29" ht="16.899999999999999" customHeight="1" thickBot="1" x14ac:dyDescent="0.2">
      <c r="P30" s="22" t="s">
        <v>18</v>
      </c>
      <c r="Q30" s="23" t="s">
        <v>19</v>
      </c>
      <c r="R30" s="22" t="s">
        <v>18</v>
      </c>
      <c r="S30" s="23" t="s">
        <v>19</v>
      </c>
      <c r="T30" s="22" t="s">
        <v>18</v>
      </c>
      <c r="U30" s="23" t="s">
        <v>19</v>
      </c>
      <c r="V30" s="22" t="s">
        <v>18</v>
      </c>
      <c r="W30" s="23" t="s">
        <v>28</v>
      </c>
      <c r="X30" s="22" t="s">
        <v>18</v>
      </c>
      <c r="Y30" s="23" t="s">
        <v>19</v>
      </c>
      <c r="Z30" s="22" t="s">
        <v>18</v>
      </c>
      <c r="AA30" s="23" t="s">
        <v>19</v>
      </c>
      <c r="AB30" s="22" t="s">
        <v>18</v>
      </c>
      <c r="AC30" s="23" t="s">
        <v>19</v>
      </c>
    </row>
    <row r="31" spans="1:29" ht="16.899999999999999" customHeight="1" thickTop="1" x14ac:dyDescent="0.15">
      <c r="B31" s="2">
        <v>0</v>
      </c>
      <c r="D31" s="2">
        <v>0</v>
      </c>
      <c r="F31" s="2">
        <v>0</v>
      </c>
      <c r="H31" s="2">
        <v>0</v>
      </c>
      <c r="J31" s="2">
        <v>0</v>
      </c>
      <c r="L31" s="2">
        <v>0</v>
      </c>
      <c r="P31" s="19">
        <v>20.5</v>
      </c>
      <c r="Q31" s="24"/>
      <c r="R31" s="19">
        <v>73.040000000000006</v>
      </c>
      <c r="S31" s="24"/>
      <c r="T31" s="19">
        <v>6.37</v>
      </c>
      <c r="U31" s="24"/>
      <c r="V31" s="19">
        <v>89.57</v>
      </c>
      <c r="W31" s="20">
        <v>79767</v>
      </c>
      <c r="X31" s="19">
        <v>0</v>
      </c>
      <c r="Y31" s="24"/>
      <c r="Z31" s="19">
        <v>0</v>
      </c>
      <c r="AA31" s="24"/>
      <c r="AB31" s="19">
        <f>SUM(AB27,R31,T31,V31,X31,Z31,P31)</f>
        <v>8161.3099999999986</v>
      </c>
      <c r="AC31" s="25">
        <f>AC27</f>
        <v>3038578</v>
      </c>
    </row>
  </sheetData>
  <mergeCells count="24"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  <mergeCell ref="P29:Q29"/>
    <mergeCell ref="R29:S29"/>
    <mergeCell ref="T29:U29"/>
    <mergeCell ref="V29:W29"/>
    <mergeCell ref="X29:Y29"/>
    <mergeCell ref="Z29:AA29"/>
    <mergeCell ref="AB29:AC29"/>
    <mergeCell ref="P5:Q5"/>
    <mergeCell ref="R5:S5"/>
    <mergeCell ref="T5:U5"/>
    <mergeCell ref="V5:W5"/>
    <mergeCell ref="X5:Y5"/>
    <mergeCell ref="Z5:AA5"/>
  </mergeCells>
  <phoneticPr fontId="3"/>
  <pageMargins left="0.23622047244094491" right="0.23622047244094491" top="0.74803149606299213" bottom="0.74803149606299213" header="0.31496062992125984" footer="0.31496062992125984"/>
  <pageSetup paperSize="9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齢級別林種樹種別森林資源構成表</vt:lpstr>
      <vt:lpstr>齢級別林種樹種別森林資源構成表!Print_Titles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2025-09-08T09:49:50Z</dcterms:created>
  <dcterms:modified xsi:type="dcterms:W3CDTF">2025-09-08T09:50:00Z</dcterms:modified>
</cp:coreProperties>
</file>