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32E5B122-FFB7-4D1A-B327-BE5AD3D4261A}" xr6:coauthVersionLast="47" xr6:coauthVersionMax="47" xr10:uidLastSave="{00000000-0000-0000-0000-000000000000}"/>
  <bookViews>
    <workbookView xWindow="1170" yWindow="1170" windowWidth="21600" windowHeight="11295" xr2:uid="{02F8DDC6-6292-42C7-8DA2-A49231F07C70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G46" i="1"/>
  <c r="BF46" i="1"/>
  <c r="AS46" i="1"/>
  <c r="AR46" i="1"/>
  <c r="AQ46" i="1"/>
  <c r="AP46" i="1"/>
  <c r="T46" i="1"/>
  <c r="S46" i="1"/>
  <c r="R46" i="1"/>
  <c r="Q46" i="1"/>
  <c r="P46" i="1"/>
  <c r="M46" i="1"/>
  <c r="F46" i="1"/>
  <c r="BM45" i="1"/>
  <c r="BM46" i="1" s="1"/>
  <c r="BL45" i="1"/>
  <c r="BL46" i="1" s="1"/>
  <c r="BK45" i="1"/>
  <c r="BK46" i="1" s="1"/>
  <c r="BJ45" i="1"/>
  <c r="BJ46" i="1" s="1"/>
  <c r="BI45" i="1"/>
  <c r="BI46" i="1" s="1"/>
  <c r="BH45" i="1"/>
  <c r="BH46" i="1" s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Y46" i="1" s="1"/>
  <c r="AX45" i="1"/>
  <c r="AX46" i="1" s="1"/>
  <c r="AW45" i="1"/>
  <c r="AW46" i="1" s="1"/>
  <c r="AV45" i="1"/>
  <c r="AV46" i="1" s="1"/>
  <c r="AU45" i="1"/>
  <c r="AU46" i="1" s="1"/>
  <c r="AT45" i="1"/>
  <c r="AT46" i="1" s="1"/>
  <c r="AS45" i="1"/>
  <c r="AR45" i="1"/>
  <c r="AQ45" i="1"/>
  <c r="AP45" i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F47" i="1" s="1"/>
  <c r="AE45" i="1"/>
  <c r="AE46" i="1" s="1"/>
  <c r="AD45" i="1"/>
  <c r="AD46" i="1" s="1"/>
  <c r="AC45" i="1"/>
  <c r="AC46" i="1" s="1"/>
  <c r="AB45" i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S45" i="1"/>
  <c r="R45" i="1"/>
  <c r="Q45" i="1"/>
  <c r="P45" i="1"/>
  <c r="O45" i="1"/>
  <c r="N45" i="1"/>
  <c r="N46" i="1" s="1"/>
  <c r="M45" i="1"/>
  <c r="L45" i="1"/>
  <c r="L46" i="1" s="1"/>
  <c r="K45" i="1"/>
  <c r="K46" i="1" s="1"/>
  <c r="J45" i="1"/>
  <c r="J46" i="1" s="1"/>
  <c r="I45" i="1"/>
  <c r="I46" i="1" s="1"/>
  <c r="H45" i="1"/>
  <c r="H46" i="1" s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F40" i="1"/>
  <c r="BE40" i="1"/>
  <c r="Y40" i="1"/>
  <c r="X40" i="1"/>
  <c r="W40" i="1"/>
  <c r="K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E38" i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U38" i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X38" i="1"/>
  <c r="W38" i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J38" i="1"/>
  <c r="J40" i="1" s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E32" i="1"/>
  <c r="BD32" i="1"/>
  <c r="AW32" i="1"/>
  <c r="AV32" i="1"/>
  <c r="AT32" i="1"/>
  <c r="AF32" i="1"/>
  <c r="Y32" i="1"/>
  <c r="Y33" i="1" s="1"/>
  <c r="P32" i="1"/>
  <c r="O32" i="1"/>
  <c r="J32" i="1"/>
  <c r="I32" i="1"/>
  <c r="H32" i="1"/>
  <c r="G32" i="1"/>
  <c r="F32" i="1"/>
  <c r="BM31" i="1"/>
  <c r="BL31" i="1"/>
  <c r="BL32" i="1" s="1"/>
  <c r="BK31" i="1"/>
  <c r="BK32" i="1" s="1"/>
  <c r="BJ31" i="1"/>
  <c r="BJ32" i="1" s="1"/>
  <c r="BI31" i="1"/>
  <c r="BI32" i="1" s="1"/>
  <c r="BH31" i="1"/>
  <c r="BH32" i="1" s="1"/>
  <c r="BG31" i="1"/>
  <c r="BG32" i="1" s="1"/>
  <c r="BF31" i="1"/>
  <c r="BF32" i="1" s="1"/>
  <c r="BE31" i="1"/>
  <c r="BD31" i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V31" i="1"/>
  <c r="AU31" i="1"/>
  <c r="AU32" i="1" s="1"/>
  <c r="AT31" i="1"/>
  <c r="AS31" i="1"/>
  <c r="AS32" i="1" s="1"/>
  <c r="AS33" i="1" s="1"/>
  <c r="AR31" i="1"/>
  <c r="AR32" i="1" s="1"/>
  <c r="AQ31" i="1"/>
  <c r="AQ32" i="1" s="1"/>
  <c r="AP31" i="1"/>
  <c r="AP32" i="1" s="1"/>
  <c r="AO31" i="1"/>
  <c r="AO32" i="1" s="1"/>
  <c r="AN31" i="1"/>
  <c r="AN32" i="1" s="1"/>
  <c r="AN33" i="1" s="1"/>
  <c r="AM31" i="1"/>
  <c r="AM32" i="1" s="1"/>
  <c r="AM33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E31" i="1"/>
  <c r="AD31" i="1"/>
  <c r="AC31" i="1"/>
  <c r="AC32" i="1" s="1"/>
  <c r="AB31" i="1"/>
  <c r="AB32" i="1" s="1"/>
  <c r="AA31" i="1"/>
  <c r="AA32" i="1" s="1"/>
  <c r="Z31" i="1"/>
  <c r="Y31" i="1"/>
  <c r="X31" i="1"/>
  <c r="X32" i="1" s="1"/>
  <c r="X33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O31" i="1"/>
  <c r="N31" i="1"/>
  <c r="N32" i="1" s="1"/>
  <c r="M31" i="1"/>
  <c r="M32" i="1" s="1"/>
  <c r="M33" i="1" s="1"/>
  <c r="L31" i="1"/>
  <c r="K31" i="1"/>
  <c r="K32" i="1" s="1"/>
  <c r="J31" i="1"/>
  <c r="I31" i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C26" i="1"/>
  <c r="BB26" i="1"/>
  <c r="BA26" i="1"/>
  <c r="AZ26" i="1"/>
  <c r="AY26" i="1"/>
  <c r="AV26" i="1"/>
  <c r="W26" i="1"/>
  <c r="V26" i="1"/>
  <c r="U26" i="1"/>
  <c r="T26" i="1"/>
  <c r="S26" i="1"/>
  <c r="R26" i="1"/>
  <c r="Q26" i="1"/>
  <c r="P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B24" i="1"/>
  <c r="BA24" i="1"/>
  <c r="AZ24" i="1"/>
  <c r="AY24" i="1"/>
  <c r="AX24" i="1"/>
  <c r="AX26" i="1" s="1"/>
  <c r="AW24" i="1"/>
  <c r="AW26" i="1" s="1"/>
  <c r="AV24" i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V24" i="1"/>
  <c r="U24" i="1"/>
  <c r="T24" i="1"/>
  <c r="S24" i="1"/>
  <c r="R24" i="1"/>
  <c r="Q24" i="1"/>
  <c r="P24" i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L18" i="1"/>
  <c r="BK18" i="1"/>
  <c r="BJ18" i="1"/>
  <c r="BH18" i="1"/>
  <c r="BG18" i="1"/>
  <c r="AL18" i="1"/>
  <c r="AK18" i="1"/>
  <c r="AJ18" i="1"/>
  <c r="AI18" i="1"/>
  <c r="AH18" i="1"/>
  <c r="AF18" i="1"/>
  <c r="AE18" i="1"/>
  <c r="J18" i="1"/>
  <c r="I18" i="1"/>
  <c r="H18" i="1"/>
  <c r="G18" i="1"/>
  <c r="F18" i="1"/>
  <c r="BM17" i="1"/>
  <c r="BL17" i="1"/>
  <c r="BK17" i="1"/>
  <c r="BJ17" i="1"/>
  <c r="BI17" i="1"/>
  <c r="BI18" i="1" s="1"/>
  <c r="BH17" i="1"/>
  <c r="BG17" i="1"/>
  <c r="BF17" i="1"/>
  <c r="BF18" i="1" s="1"/>
  <c r="BE17" i="1"/>
  <c r="BE18" i="1" s="1"/>
  <c r="BD17" i="1"/>
  <c r="BD18" i="1" s="1"/>
  <c r="BC17" i="1"/>
  <c r="BB17" i="1"/>
  <c r="BA17" i="1"/>
  <c r="AZ17" i="1"/>
  <c r="AZ18" i="1" s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T18" i="1" s="1"/>
  <c r="AS17" i="1"/>
  <c r="AR17" i="1"/>
  <c r="AR18" i="1" s="1"/>
  <c r="AQ17" i="1"/>
  <c r="AQ18" i="1" s="1"/>
  <c r="AP17" i="1"/>
  <c r="AP18" i="1" s="1"/>
  <c r="AO17" i="1"/>
  <c r="AO18" i="1" s="1"/>
  <c r="AN17" i="1"/>
  <c r="AN18" i="1" s="1"/>
  <c r="AM17" i="1"/>
  <c r="AM18" i="1" s="1"/>
  <c r="AL17" i="1"/>
  <c r="AK17" i="1"/>
  <c r="AJ17" i="1"/>
  <c r="AI17" i="1"/>
  <c r="AH17" i="1"/>
  <c r="AG17" i="1"/>
  <c r="AF17" i="1"/>
  <c r="AE17" i="1"/>
  <c r="AD17" i="1"/>
  <c r="AD18" i="1" s="1"/>
  <c r="AC17" i="1"/>
  <c r="AB17" i="1"/>
  <c r="AA17" i="1"/>
  <c r="Z17" i="1"/>
  <c r="Y17" i="1"/>
  <c r="X17" i="1"/>
  <c r="W17" i="1"/>
  <c r="V17" i="1"/>
  <c r="U17" i="1"/>
  <c r="T17" i="1"/>
  <c r="S17" i="1"/>
  <c r="S18" i="1" s="1"/>
  <c r="R17" i="1"/>
  <c r="R18" i="1" s="1"/>
  <c r="Q17" i="1"/>
  <c r="Q18" i="1" s="1"/>
  <c r="P17" i="1"/>
  <c r="P18" i="1" s="1"/>
  <c r="O17" i="1"/>
  <c r="O18" i="1" s="1"/>
  <c r="N17" i="1"/>
  <c r="N18" i="1" s="1"/>
  <c r="M17" i="1"/>
  <c r="L17" i="1"/>
  <c r="L18" i="1" s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H12" i="1"/>
  <c r="AV12" i="1"/>
  <c r="AU12" i="1"/>
  <c r="BP11" i="1"/>
  <c r="BO11" i="1"/>
  <c r="BN11" i="1"/>
  <c r="BM10" i="1"/>
  <c r="BL10" i="1"/>
  <c r="BK10" i="1"/>
  <c r="BK12" i="1" s="1"/>
  <c r="BJ10" i="1"/>
  <c r="BJ12" i="1" s="1"/>
  <c r="BI10" i="1"/>
  <c r="BI12" i="1" s="1"/>
  <c r="BH10" i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AZ10" i="1"/>
  <c r="AZ53" i="1" s="1"/>
  <c r="AY10" i="1"/>
  <c r="AY53" i="1" s="1"/>
  <c r="AX10" i="1"/>
  <c r="AX53" i="1" s="1"/>
  <c r="AW10" i="1"/>
  <c r="AW53" i="1" s="1"/>
  <c r="AV10" i="1"/>
  <c r="AU10" i="1"/>
  <c r="AT10" i="1"/>
  <c r="AT12" i="1" s="1"/>
  <c r="AS10" i="1"/>
  <c r="AR10" i="1"/>
  <c r="AR12" i="1" s="1"/>
  <c r="AQ10" i="1"/>
  <c r="AQ12" i="1" s="1"/>
  <c r="AP10" i="1"/>
  <c r="AP12" i="1" s="1"/>
  <c r="AO10" i="1"/>
  <c r="AO12" i="1" s="1"/>
  <c r="AN10" i="1"/>
  <c r="AM10" i="1"/>
  <c r="AL10" i="1"/>
  <c r="AK10" i="1"/>
  <c r="AJ10" i="1"/>
  <c r="AI10" i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T10" i="1"/>
  <c r="T53" i="1" s="1"/>
  <c r="S10" i="1"/>
  <c r="S53" i="1" s="1"/>
  <c r="R10" i="1"/>
  <c r="Q10" i="1"/>
  <c r="P10" i="1"/>
  <c r="O10" i="1"/>
  <c r="N10" i="1"/>
  <c r="N12" i="1" s="1"/>
  <c r="M10" i="1"/>
  <c r="L10" i="1"/>
  <c r="L12" i="1" s="1"/>
  <c r="K10" i="1"/>
  <c r="K12" i="1" s="1"/>
  <c r="J10" i="1"/>
  <c r="J12" i="1" s="1"/>
  <c r="I10" i="1"/>
  <c r="I12" i="1" s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Z48" i="1" l="1"/>
  <c r="BZ62" i="1" s="1"/>
  <c r="BX48" i="1"/>
  <c r="BE47" i="1"/>
  <c r="T47" i="1"/>
  <c r="J47" i="1"/>
  <c r="BF47" i="1"/>
  <c r="AZ47" i="1"/>
  <c r="AL47" i="1"/>
  <c r="AK47" i="1"/>
  <c r="U47" i="1"/>
  <c r="BD47" i="1"/>
  <c r="BC47" i="1"/>
  <c r="BA47" i="1"/>
  <c r="AM47" i="1"/>
  <c r="AM48" i="1" s="1"/>
  <c r="AH47" i="1"/>
  <c r="AD47" i="1"/>
  <c r="AC47" i="1"/>
  <c r="I47" i="1"/>
  <c r="H47" i="1"/>
  <c r="G47" i="1"/>
  <c r="F47" i="1"/>
  <c r="R53" i="1"/>
  <c r="BG47" i="1"/>
  <c r="BE55" i="1"/>
  <c r="BD55" i="1"/>
  <c r="AI47" i="1"/>
  <c r="AA47" i="1"/>
  <c r="BW48" i="1"/>
  <c r="BW62" i="1" s="1"/>
  <c r="BU48" i="1"/>
  <c r="BU62" i="1" s="1"/>
  <c r="BT48" i="1"/>
  <c r="BT62" i="1" s="1"/>
  <c r="BS48" i="1"/>
  <c r="BS62" i="1" s="1"/>
  <c r="BL47" i="1"/>
  <c r="BK47" i="1"/>
  <c r="BJ47" i="1"/>
  <c r="BI47" i="1"/>
  <c r="BI48" i="1" s="1"/>
  <c r="BH47" i="1"/>
  <c r="BC55" i="1"/>
  <c r="BB55" i="1"/>
  <c r="BB47" i="1"/>
  <c r="AJ47" i="1"/>
  <c r="AE47" i="1"/>
  <c r="Z47" i="1"/>
  <c r="Y55" i="1"/>
  <c r="Y47" i="1"/>
  <c r="Y48" i="1" s="1"/>
  <c r="X55" i="1"/>
  <c r="X47" i="1"/>
  <c r="X48" i="1" s="1"/>
  <c r="W47" i="1"/>
  <c r="W55" i="1"/>
  <c r="V55" i="1"/>
  <c r="V47" i="1"/>
  <c r="S47" i="1"/>
  <c r="R47" i="1"/>
  <c r="Q47" i="1"/>
  <c r="Q48" i="1" s="1"/>
  <c r="M60" i="1"/>
  <c r="AV33" i="1"/>
  <c r="AS60" i="1"/>
  <c r="Y60" i="1"/>
  <c r="BL60" i="1"/>
  <c r="BK60" i="1"/>
  <c r="BC60" i="1"/>
  <c r="BB60" i="1"/>
  <c r="BA60" i="1"/>
  <c r="AU33" i="1"/>
  <c r="AT33" i="1"/>
  <c r="AQ61" i="1"/>
  <c r="AQ33" i="1"/>
  <c r="AP33" i="1"/>
  <c r="AO33" i="1"/>
  <c r="AM61" i="1"/>
  <c r="AL60" i="1"/>
  <c r="AL61" i="1"/>
  <c r="AK60" i="1"/>
  <c r="AJ60" i="1"/>
  <c r="AI33" i="1"/>
  <c r="AH33" i="1"/>
  <c r="X60" i="1"/>
  <c r="W60" i="1"/>
  <c r="V60" i="1"/>
  <c r="U60" i="1"/>
  <c r="T60" i="1"/>
  <c r="K60" i="1"/>
  <c r="J60" i="1"/>
  <c r="F60" i="1"/>
  <c r="BM33" i="1"/>
  <c r="BM48" i="1" s="1"/>
  <c r="AY61" i="1"/>
  <c r="AX61" i="1"/>
  <c r="AW33" i="1"/>
  <c r="R33" i="1"/>
  <c r="Q33" i="1"/>
  <c r="P33" i="1"/>
  <c r="O33" i="1"/>
  <c r="N33" i="1"/>
  <c r="K33" i="1"/>
  <c r="J33" i="1"/>
  <c r="J48" i="1" s="1"/>
  <c r="I33" i="1"/>
  <c r="I48" i="1" s="1"/>
  <c r="BG55" i="1"/>
  <c r="BG33" i="1"/>
  <c r="BG48" i="1" s="1"/>
  <c r="BF55" i="1"/>
  <c r="BF33" i="1"/>
  <c r="AC33" i="1"/>
  <c r="AC55" i="1"/>
  <c r="AB33" i="1"/>
  <c r="AA33" i="1"/>
  <c r="AA55" i="1"/>
  <c r="Z55" i="1"/>
  <c r="BM53" i="1"/>
  <c r="BL53" i="1"/>
  <c r="BJ55" i="1"/>
  <c r="BJ33" i="1"/>
  <c r="BI33" i="1"/>
  <c r="BI55" i="1"/>
  <c r="BH53" i="1"/>
  <c r="BH33" i="1"/>
  <c r="AH53" i="1"/>
  <c r="AG53" i="1"/>
  <c r="AF53" i="1"/>
  <c r="AE55" i="1"/>
  <c r="AD55" i="1"/>
  <c r="BE33" i="1"/>
  <c r="BE48" i="1" s="1"/>
  <c r="BD33" i="1"/>
  <c r="BD48" i="1" s="1"/>
  <c r="BC33" i="1"/>
  <c r="BC48" i="1" s="1"/>
  <c r="AS53" i="1"/>
  <c r="AQ55" i="1"/>
  <c r="AP55" i="1"/>
  <c r="AO55" i="1"/>
  <c r="AG33" i="1"/>
  <c r="W33" i="1"/>
  <c r="U33" i="1"/>
  <c r="U48" i="1" s="1"/>
  <c r="P53" i="1"/>
  <c r="O53" i="1"/>
  <c r="M53" i="1"/>
  <c r="K55" i="1"/>
  <c r="J55" i="1"/>
  <c r="I55" i="1"/>
  <c r="H33" i="1"/>
  <c r="BO24" i="1"/>
  <c r="G33" i="1"/>
  <c r="N19" i="1"/>
  <c r="M18" i="1"/>
  <c r="M61" i="1" s="1"/>
  <c r="L19" i="1"/>
  <c r="K18" i="1"/>
  <c r="K61" i="1" s="1"/>
  <c r="AF60" i="1"/>
  <c r="AE60" i="1"/>
  <c r="Y18" i="1"/>
  <c r="Y61" i="1" s="1"/>
  <c r="X18" i="1"/>
  <c r="X61" i="1" s="1"/>
  <c r="W18" i="1"/>
  <c r="W61" i="1" s="1"/>
  <c r="V18" i="1"/>
  <c r="V19" i="1" s="1"/>
  <c r="U18" i="1"/>
  <c r="U61" i="1" s="1"/>
  <c r="T18" i="1"/>
  <c r="BL61" i="1"/>
  <c r="BK61" i="1"/>
  <c r="BD60" i="1"/>
  <c r="AX60" i="1"/>
  <c r="AW60" i="1"/>
  <c r="AV60" i="1"/>
  <c r="AU60" i="1"/>
  <c r="AS18" i="1"/>
  <c r="AS61" i="1" s="1"/>
  <c r="AQ60" i="1"/>
  <c r="AP60" i="1"/>
  <c r="S60" i="1"/>
  <c r="R60" i="1"/>
  <c r="Q60" i="1"/>
  <c r="BP17" i="1"/>
  <c r="P60" i="1"/>
  <c r="AT19" i="1"/>
  <c r="AR19" i="1"/>
  <c r="AQ19" i="1"/>
  <c r="AP19" i="1"/>
  <c r="T12" i="1"/>
  <c r="T55" i="1" s="1"/>
  <c r="S12" i="1"/>
  <c r="S55" i="1" s="1"/>
  <c r="R12" i="1"/>
  <c r="R55" i="1" s="1"/>
  <c r="P12" i="1"/>
  <c r="P55" i="1" s="1"/>
  <c r="BP52" i="1"/>
  <c r="BI53" i="1"/>
  <c r="BG53" i="1"/>
  <c r="BF53" i="1"/>
  <c r="BC53" i="1"/>
  <c r="AZ12" i="1"/>
  <c r="AZ19" i="1" s="1"/>
  <c r="AY12" i="1"/>
  <c r="AY19" i="1" s="1"/>
  <c r="AX12" i="1"/>
  <c r="AW12" i="1"/>
  <c r="AW19" i="1" s="1"/>
  <c r="AE53" i="1"/>
  <c r="AD53" i="1"/>
  <c r="AC53" i="1"/>
  <c r="AB53" i="1"/>
  <c r="AA53" i="1"/>
  <c r="Z53" i="1"/>
  <c r="BP51" i="1"/>
  <c r="BN51" i="1"/>
  <c r="BM12" i="1"/>
  <c r="BM55" i="1" s="1"/>
  <c r="BL12" i="1"/>
  <c r="BL19" i="1" s="1"/>
  <c r="BK55" i="1"/>
  <c r="BK19" i="1"/>
  <c r="BK53" i="1"/>
  <c r="BJ53" i="1"/>
  <c r="AR53" i="1"/>
  <c r="AQ53" i="1"/>
  <c r="AP53" i="1"/>
  <c r="AO53" i="1"/>
  <c r="O12" i="1"/>
  <c r="O55" i="1" s="1"/>
  <c r="M12" i="1"/>
  <c r="M19" i="1" s="1"/>
  <c r="BP50" i="1"/>
  <c r="BO50" i="1"/>
  <c r="BX62" i="1"/>
  <c r="BJ19" i="1"/>
  <c r="BI19" i="1"/>
  <c r="BH55" i="1"/>
  <c r="BE19" i="1"/>
  <c r="AT53" i="1"/>
  <c r="AS12" i="1"/>
  <c r="AS55" i="1"/>
  <c r="AR55" i="1"/>
  <c r="AO19" i="1"/>
  <c r="AH12" i="1"/>
  <c r="AH55" i="1" s="1"/>
  <c r="AG12" i="1"/>
  <c r="AG55" i="1" s="1"/>
  <c r="AF12" i="1"/>
  <c r="AF55" i="1" s="1"/>
  <c r="AD19" i="1"/>
  <c r="AB55" i="1"/>
  <c r="Y53" i="1"/>
  <c r="X53" i="1"/>
  <c r="K19" i="1"/>
  <c r="J19" i="1"/>
  <c r="J62" i="1" s="1"/>
  <c r="BN49" i="1"/>
  <c r="I19" i="1"/>
  <c r="BO49" i="1"/>
  <c r="BP31" i="1"/>
  <c r="Z32" i="1"/>
  <c r="Z33" i="1" s="1"/>
  <c r="AT47" i="1"/>
  <c r="AT48" i="1" s="1"/>
  <c r="AT62" i="1" s="1"/>
  <c r="AT61" i="1"/>
  <c r="BH61" i="1"/>
  <c r="BH19" i="1"/>
  <c r="BH60" i="1"/>
  <c r="BJ61" i="1"/>
  <c r="AD60" i="1"/>
  <c r="AD32" i="1"/>
  <c r="BI60" i="1"/>
  <c r="BO51" i="1"/>
  <c r="BJ60" i="1"/>
  <c r="Q53" i="1"/>
  <c r="Q12" i="1"/>
  <c r="Q55" i="1" s="1"/>
  <c r="BP24" i="1"/>
  <c r="BN50" i="1"/>
  <c r="T19" i="1"/>
  <c r="T61" i="1"/>
  <c r="AN47" i="1"/>
  <c r="AN48" i="1" s="1"/>
  <c r="BP49" i="1"/>
  <c r="U12" i="1"/>
  <c r="U55" i="1" s="1"/>
  <c r="U53" i="1"/>
  <c r="BA12" i="1"/>
  <c r="BA55" i="1" s="1"/>
  <c r="BA53" i="1"/>
  <c r="BO26" i="1"/>
  <c r="AO47" i="1"/>
  <c r="V61" i="1"/>
  <c r="BP26" i="1"/>
  <c r="AP47" i="1"/>
  <c r="AP48" i="1" s="1"/>
  <c r="BD61" i="1"/>
  <c r="BD19" i="1"/>
  <c r="P19" i="1"/>
  <c r="P61" i="1"/>
  <c r="N60" i="1"/>
  <c r="AH61" i="1"/>
  <c r="AI61" i="1"/>
  <c r="BM47" i="1"/>
  <c r="BO10" i="1"/>
  <c r="BP46" i="1"/>
  <c r="AI53" i="1"/>
  <c r="AI12" i="1"/>
  <c r="AI55" i="1" s="1"/>
  <c r="BF60" i="1"/>
  <c r="AJ53" i="1"/>
  <c r="AJ12" i="1"/>
  <c r="AJ55" i="1" s="1"/>
  <c r="AA60" i="1"/>
  <c r="BN17" i="1"/>
  <c r="AA18" i="1"/>
  <c r="BG60" i="1"/>
  <c r="BG61" i="1"/>
  <c r="BG19" i="1"/>
  <c r="N47" i="1"/>
  <c r="N61" i="1"/>
  <c r="AU19" i="1"/>
  <c r="AU61" i="1"/>
  <c r="Q61" i="1"/>
  <c r="AR61" i="1"/>
  <c r="AR33" i="1"/>
  <c r="AJ61" i="1"/>
  <c r="BE61" i="1"/>
  <c r="BP10" i="1"/>
  <c r="Z60" i="1"/>
  <c r="Z18" i="1"/>
  <c r="AK53" i="1"/>
  <c r="AK12" i="1"/>
  <c r="AK55" i="1" s="1"/>
  <c r="AB60" i="1"/>
  <c r="AB18" i="1"/>
  <c r="AU40" i="1"/>
  <c r="BP40" i="1" s="1"/>
  <c r="AU53" i="1"/>
  <c r="AX55" i="1"/>
  <c r="AF33" i="1"/>
  <c r="AF48" i="1" s="1"/>
  <c r="AF61" i="1"/>
  <c r="BI61" i="1"/>
  <c r="BK33" i="1"/>
  <c r="AR60" i="1"/>
  <c r="AV19" i="1"/>
  <c r="AV61" i="1"/>
  <c r="AK33" i="1"/>
  <c r="AK48" i="1" s="1"/>
  <c r="AT55" i="1"/>
  <c r="BF61" i="1"/>
  <c r="BF19" i="1"/>
  <c r="O46" i="1"/>
  <c r="O61" i="1" s="1"/>
  <c r="BN45" i="1"/>
  <c r="BO45" i="1"/>
  <c r="AB46" i="1"/>
  <c r="AB47" i="1" s="1"/>
  <c r="L32" i="1"/>
  <c r="L60" i="1"/>
  <c r="O60" i="1"/>
  <c r="AZ61" i="1"/>
  <c r="AK61" i="1"/>
  <c r="AG47" i="1"/>
  <c r="F53" i="1"/>
  <c r="BN10" i="1"/>
  <c r="AL53" i="1"/>
  <c r="AL12" i="1"/>
  <c r="AC60" i="1"/>
  <c r="AC18" i="1"/>
  <c r="AV40" i="1"/>
  <c r="AV47" i="1" s="1"/>
  <c r="AV48" i="1" s="1"/>
  <c r="AV53" i="1"/>
  <c r="G53" i="1"/>
  <c r="G12" i="1"/>
  <c r="G19" i="1" s="1"/>
  <c r="AM12" i="1"/>
  <c r="AM53" i="1"/>
  <c r="F12" i="1"/>
  <c r="BL33" i="1"/>
  <c r="H53" i="1"/>
  <c r="H12" i="1"/>
  <c r="AN53" i="1"/>
  <c r="AN12" i="1"/>
  <c r="AL33" i="1"/>
  <c r="AL48" i="1" s="1"/>
  <c r="N53" i="1"/>
  <c r="AT60" i="1"/>
  <c r="R19" i="1"/>
  <c r="AX33" i="1"/>
  <c r="BN38" i="1"/>
  <c r="S19" i="1"/>
  <c r="S33" i="1"/>
  <c r="BO38" i="1"/>
  <c r="AZ33" i="1"/>
  <c r="AZ48" i="1" s="1"/>
  <c r="BP38" i="1"/>
  <c r="AZ60" i="1"/>
  <c r="V33" i="1"/>
  <c r="I53" i="1"/>
  <c r="J53" i="1"/>
  <c r="BE60" i="1"/>
  <c r="BN52" i="1"/>
  <c r="K53" i="1"/>
  <c r="BD53" i="1"/>
  <c r="AX19" i="1"/>
  <c r="BN24" i="1"/>
  <c r="BO40" i="1"/>
  <c r="F26" i="1"/>
  <c r="BN26" i="1" s="1"/>
  <c r="AY33" i="1"/>
  <c r="T33" i="1"/>
  <c r="T48" i="1" s="1"/>
  <c r="AY60" i="1"/>
  <c r="BB33" i="1"/>
  <c r="BB53" i="1"/>
  <c r="AE32" i="1"/>
  <c r="BO32" i="1" s="1"/>
  <c r="BO52" i="1"/>
  <c r="L53" i="1"/>
  <c r="BE53" i="1"/>
  <c r="AW61" i="1"/>
  <c r="BP59" i="1"/>
  <c r="R61" i="1"/>
  <c r="H61" i="1"/>
  <c r="L47" i="1"/>
  <c r="AW47" i="1"/>
  <c r="BN56" i="1"/>
  <c r="S61" i="1"/>
  <c r="I61" i="1"/>
  <c r="AE19" i="1"/>
  <c r="M47" i="1"/>
  <c r="M48" i="1" s="1"/>
  <c r="AX47" i="1"/>
  <c r="N55" i="1"/>
  <c r="BO56" i="1"/>
  <c r="BN59" i="1"/>
  <c r="V53" i="1"/>
  <c r="BM60" i="1"/>
  <c r="BM18" i="1"/>
  <c r="X19" i="1"/>
  <c r="AQ47" i="1"/>
  <c r="AQ48" i="1" s="1"/>
  <c r="W53" i="1"/>
  <c r="AR47" i="1"/>
  <c r="BO17" i="1"/>
  <c r="BN54" i="1"/>
  <c r="BO57" i="1"/>
  <c r="BP57" i="1"/>
  <c r="G61" i="1"/>
  <c r="BN31" i="1"/>
  <c r="BP45" i="1"/>
  <c r="BN57" i="1"/>
  <c r="G60" i="1"/>
  <c r="BO31" i="1"/>
  <c r="H60" i="1"/>
  <c r="I60" i="1"/>
  <c r="AO60" i="1"/>
  <c r="J61" i="1"/>
  <c r="BA18" i="1"/>
  <c r="AY47" i="1"/>
  <c r="BP56" i="1"/>
  <c r="AO61" i="1"/>
  <c r="AP61" i="1"/>
  <c r="F61" i="1"/>
  <c r="BB18" i="1"/>
  <c r="BO59" i="1"/>
  <c r="W19" i="1"/>
  <c r="AG60" i="1"/>
  <c r="AG18" i="1"/>
  <c r="AN61" i="1"/>
  <c r="BP58" i="1"/>
  <c r="AH60" i="1"/>
  <c r="BN58" i="1"/>
  <c r="AI60" i="1"/>
  <c r="AS47" i="1"/>
  <c r="AS48" i="1" s="1"/>
  <c r="BO58" i="1"/>
  <c r="AJ33" i="1"/>
  <c r="BO54" i="1"/>
  <c r="BP54" i="1"/>
  <c r="K47" i="1"/>
  <c r="K48" i="1" s="1"/>
  <c r="K62" i="1" s="1"/>
  <c r="L55" i="1"/>
  <c r="AM60" i="1"/>
  <c r="AN60" i="1"/>
  <c r="BC18" i="1"/>
  <c r="BA33" i="1"/>
  <c r="BA48" i="1" s="1"/>
  <c r="P47" i="1"/>
  <c r="P48" i="1" s="1"/>
  <c r="I62" i="1" l="1"/>
  <c r="BF48" i="1"/>
  <c r="BF62" i="1" s="1"/>
  <c r="AC48" i="1"/>
  <c r="AB48" i="1"/>
  <c r="AA48" i="1"/>
  <c r="H48" i="1"/>
  <c r="G48" i="1"/>
  <c r="AJ48" i="1"/>
  <c r="AI48" i="1"/>
  <c r="AH48" i="1"/>
  <c r="BL48" i="1"/>
  <c r="BL62" i="1" s="1"/>
  <c r="BK48" i="1"/>
  <c r="BK62" i="1" s="1"/>
  <c r="BJ48" i="1"/>
  <c r="BJ62" i="1"/>
  <c r="BH48" i="1"/>
  <c r="BH62" i="1" s="1"/>
  <c r="BB48" i="1"/>
  <c r="R48" i="1"/>
  <c r="R62" i="1" s="1"/>
  <c r="AX48" i="1"/>
  <c r="AX62" i="1" s="1"/>
  <c r="AV55" i="1"/>
  <c r="AG48" i="1"/>
  <c r="Z48" i="1"/>
  <c r="W48" i="1"/>
  <c r="W62" i="1" s="1"/>
  <c r="V48" i="1"/>
  <c r="V62" i="1" s="1"/>
  <c r="S48" i="1"/>
  <c r="S62" i="1" s="1"/>
  <c r="BO47" i="1"/>
  <c r="AY48" i="1"/>
  <c r="AY62" i="1" s="1"/>
  <c r="BN40" i="1"/>
  <c r="AO48" i="1"/>
  <c r="AO62" i="1" s="1"/>
  <c r="AW48" i="1"/>
  <c r="AW62" i="1" s="1"/>
  <c r="BN32" i="1"/>
  <c r="BP32" i="1"/>
  <c r="BG62" i="1"/>
  <c r="BD62" i="1"/>
  <c r="AZ62" i="1"/>
  <c r="X62" i="1"/>
  <c r="F33" i="1"/>
  <c r="F48" i="1" s="1"/>
  <c r="Y19" i="1"/>
  <c r="Y62" i="1" s="1"/>
  <c r="AS19" i="1"/>
  <c r="AP62" i="1"/>
  <c r="BI62" i="1"/>
  <c r="AQ62" i="1"/>
  <c r="BN18" i="1"/>
  <c r="BN60" i="1"/>
  <c r="AZ55" i="1"/>
  <c r="AY55" i="1"/>
  <c r="AW55" i="1"/>
  <c r="O19" i="1"/>
  <c r="BL55" i="1"/>
  <c r="M62" i="1"/>
  <c r="M55" i="1"/>
  <c r="BE62" i="1"/>
  <c r="AS62" i="1"/>
  <c r="AH19" i="1"/>
  <c r="AF19" i="1"/>
  <c r="U19" i="1"/>
  <c r="U62" i="1" s="1"/>
  <c r="AF62" i="1"/>
  <c r="BM19" i="1"/>
  <c r="BM62" i="1" s="1"/>
  <c r="BM61" i="1"/>
  <c r="AN55" i="1"/>
  <c r="AN19" i="1"/>
  <c r="AN62" i="1" s="1"/>
  <c r="AB19" i="1"/>
  <c r="AB61" i="1"/>
  <c r="AD33" i="1"/>
  <c r="AD48" i="1" s="1"/>
  <c r="AD62" i="1" s="1"/>
  <c r="AD61" i="1"/>
  <c r="BB61" i="1"/>
  <c r="BB19" i="1"/>
  <c r="H55" i="1"/>
  <c r="BP12" i="1"/>
  <c r="H19" i="1"/>
  <c r="AE33" i="1"/>
  <c r="AE48" i="1" s="1"/>
  <c r="AE61" i="1"/>
  <c r="G62" i="1"/>
  <c r="Z61" i="1"/>
  <c r="Z19" i="1"/>
  <c r="BP33" i="1"/>
  <c r="BO53" i="1"/>
  <c r="AI19" i="1"/>
  <c r="AI62" i="1" s="1"/>
  <c r="AL55" i="1"/>
  <c r="AL19" i="1"/>
  <c r="AL62" i="1" s="1"/>
  <c r="AV62" i="1"/>
  <c r="BP18" i="1"/>
  <c r="AU55" i="1"/>
  <c r="AG19" i="1"/>
  <c r="AG61" i="1"/>
  <c r="L61" i="1"/>
  <c r="L33" i="1"/>
  <c r="L48" i="1" s="1"/>
  <c r="L62" i="1" s="1"/>
  <c r="BP53" i="1"/>
  <c r="F55" i="1"/>
  <c r="BN12" i="1"/>
  <c r="AM55" i="1"/>
  <c r="AM19" i="1"/>
  <c r="AM62" i="1" s="1"/>
  <c r="AJ19" i="1"/>
  <c r="AJ62" i="1" s="1"/>
  <c r="AR48" i="1"/>
  <c r="AR62" i="1" s="1"/>
  <c r="AU47" i="1"/>
  <c r="AU48" i="1" s="1"/>
  <c r="AU62" i="1" s="1"/>
  <c r="AA19" i="1"/>
  <c r="AA62" i="1" s="1"/>
  <c r="AA61" i="1"/>
  <c r="BA61" i="1"/>
  <c r="BA19" i="1"/>
  <c r="BA62" i="1" s="1"/>
  <c r="BP60" i="1"/>
  <c r="BO60" i="1"/>
  <c r="N48" i="1"/>
  <c r="N62" i="1" s="1"/>
  <c r="BO46" i="1"/>
  <c r="BN53" i="1"/>
  <c r="Q19" i="1"/>
  <c r="Q62" i="1" s="1"/>
  <c r="BO18" i="1"/>
  <c r="O47" i="1"/>
  <c r="BN46" i="1"/>
  <c r="CA46" i="1" s="1"/>
  <c r="F19" i="1"/>
  <c r="BC61" i="1"/>
  <c r="BC19" i="1"/>
  <c r="BC62" i="1" s="1"/>
  <c r="G55" i="1"/>
  <c r="BO12" i="1"/>
  <c r="AC19" i="1"/>
  <c r="AC62" i="1" s="1"/>
  <c r="AC61" i="1"/>
  <c r="AH62" i="1"/>
  <c r="AK19" i="1"/>
  <c r="AK62" i="1" s="1"/>
  <c r="P62" i="1"/>
  <c r="T62" i="1"/>
  <c r="AG62" i="1" l="1"/>
  <c r="AB62" i="1"/>
  <c r="BB62" i="1"/>
  <c r="BO48" i="1"/>
  <c r="Z62" i="1"/>
  <c r="AE62" i="1"/>
  <c r="BN33" i="1"/>
  <c r="CA33" i="1" s="1"/>
  <c r="BN61" i="1"/>
  <c r="BO61" i="1"/>
  <c r="BP61" i="1"/>
  <c r="BO19" i="1"/>
  <c r="BO62" i="1" s="1"/>
  <c r="BO55" i="1"/>
  <c r="BP48" i="1"/>
  <c r="BO33" i="1"/>
  <c r="BP55" i="1"/>
  <c r="BN47" i="1"/>
  <c r="O48" i="1"/>
  <c r="O62" i="1" s="1"/>
  <c r="H62" i="1"/>
  <c r="BP19" i="1"/>
  <c r="F62" i="1"/>
  <c r="BN19" i="1"/>
  <c r="BN55" i="1"/>
  <c r="BP47" i="1"/>
  <c r="BP62" i="1" l="1"/>
  <c r="BN48" i="1"/>
  <c r="CA48" i="1" s="1"/>
  <c r="CA19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<sst xmlns="http://schemas.openxmlformats.org/spreadsheetml/2006/main" count="242" uniqueCount="77">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</sst>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5A1563D7-2C76-4385-B251-4495F5EB82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0F947-C1E5-4C61-9747-DB6A339F6E16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15.45</v>
      </c>
      <c r="G6" s="13">
        <v>0</v>
      </c>
      <c r="H6" s="13">
        <v>0</v>
      </c>
      <c r="I6" s="12">
        <v>22.59</v>
      </c>
      <c r="J6" s="13">
        <v>0</v>
      </c>
      <c r="K6" s="13">
        <v>0</v>
      </c>
      <c r="L6" s="12">
        <v>8.66</v>
      </c>
      <c r="M6" s="13">
        <v>285</v>
      </c>
      <c r="N6" s="13">
        <v>50</v>
      </c>
      <c r="O6" s="12">
        <v>14.29</v>
      </c>
      <c r="P6" s="13">
        <v>1208</v>
      </c>
      <c r="Q6" s="13">
        <v>158</v>
      </c>
      <c r="R6" s="12">
        <v>21.28</v>
      </c>
      <c r="S6" s="13">
        <v>3198</v>
      </c>
      <c r="T6" s="13">
        <v>299</v>
      </c>
      <c r="U6" s="12">
        <v>21.47</v>
      </c>
      <c r="V6" s="13">
        <v>4472</v>
      </c>
      <c r="W6" s="13">
        <v>320</v>
      </c>
      <c r="X6" s="12">
        <v>14.37</v>
      </c>
      <c r="Y6" s="13">
        <v>4164</v>
      </c>
      <c r="Z6" s="13">
        <v>211</v>
      </c>
      <c r="AA6" s="12">
        <v>2.63</v>
      </c>
      <c r="AB6" s="13">
        <v>890</v>
      </c>
      <c r="AC6" s="13">
        <v>37</v>
      </c>
      <c r="AD6" s="12">
        <v>21.43</v>
      </c>
      <c r="AE6" s="13">
        <v>9391</v>
      </c>
      <c r="AF6" s="13">
        <v>184</v>
      </c>
      <c r="AG6" s="12">
        <v>48.09</v>
      </c>
      <c r="AH6" s="13">
        <v>22275</v>
      </c>
      <c r="AI6" s="13">
        <v>262</v>
      </c>
      <c r="AJ6" s="12">
        <v>136.15</v>
      </c>
      <c r="AK6" s="13">
        <v>65246</v>
      </c>
      <c r="AL6" s="13">
        <v>505</v>
      </c>
      <c r="AM6" s="12">
        <v>345.65</v>
      </c>
      <c r="AN6" s="13">
        <v>170472</v>
      </c>
      <c r="AO6" s="13">
        <v>994</v>
      </c>
      <c r="AP6" s="12">
        <v>679.9</v>
      </c>
      <c r="AQ6" s="13">
        <v>339077</v>
      </c>
      <c r="AR6" s="13">
        <v>839</v>
      </c>
      <c r="AS6" s="12">
        <v>737.79</v>
      </c>
      <c r="AT6" s="13">
        <v>373811</v>
      </c>
      <c r="AU6" s="13">
        <v>624</v>
      </c>
      <c r="AV6" s="12">
        <v>366.94</v>
      </c>
      <c r="AW6" s="13">
        <v>186837</v>
      </c>
      <c r="AX6" s="13">
        <v>60</v>
      </c>
      <c r="AY6" s="12">
        <v>141.31</v>
      </c>
      <c r="AZ6" s="13">
        <v>72098</v>
      </c>
      <c r="BA6" s="13">
        <v>24</v>
      </c>
      <c r="BB6" s="12">
        <v>49.12</v>
      </c>
      <c r="BC6" s="13">
        <v>25169</v>
      </c>
      <c r="BD6" s="13">
        <v>0</v>
      </c>
      <c r="BE6" s="12">
        <v>25.69</v>
      </c>
      <c r="BF6" s="13">
        <v>13058</v>
      </c>
      <c r="BG6" s="13">
        <v>0</v>
      </c>
      <c r="BH6" s="12">
        <v>9.77</v>
      </c>
      <c r="BI6" s="13">
        <v>5008</v>
      </c>
      <c r="BJ6" s="13">
        <v>0</v>
      </c>
      <c r="BK6" s="12">
        <v>14.66</v>
      </c>
      <c r="BL6" s="13">
        <v>7546</v>
      </c>
      <c r="BM6" s="13">
        <v>0</v>
      </c>
      <c r="BN6" s="12">
        <f>SUM(F6,I6,L6,O6,R6,U6,X6,AA6,AD6,AG6,AJ6,AM6,AP6,AS6,AV6,AY6,BB6,BE6,BH6,BK6)</f>
        <v>2697.24</v>
      </c>
      <c r="BO6" s="13">
        <f>SUM(G6,J6,M6,P6,S6,V6,Y6,AB6,AE6,AH6,AK6,AN6,AQ6,AT6,AW6,AZ6,BC6,BF6,BI6,BL6)</f>
        <v>1304205</v>
      </c>
      <c r="BP6" s="14">
        <f>SUM(H6,K6,N6,Q6,T6,W6,Z6,AC6,AF6,AI6,AL6,AO6,AR6,AU6,AX6,BA6,BD6,BG6,BJ6,BM6)</f>
        <v>4567</v>
      </c>
      <c r="BQ6" s="49" t="s">
        <v>42</v>
      </c>
      <c r="BR6" s="49" t="s">
        <v>43</v>
      </c>
      <c r="BS6" s="15">
        <v>0.83</v>
      </c>
      <c r="BT6" s="16">
        <v>70.430000000000007</v>
      </c>
      <c r="BU6" s="15">
        <v>10.56</v>
      </c>
      <c r="BV6" s="17" t="s">
        <v>47</v>
      </c>
      <c r="BW6" s="18">
        <v>236.77</v>
      </c>
      <c r="BX6" s="19">
        <v>283962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0.18</v>
      </c>
      <c r="J7" s="13">
        <v>0</v>
      </c>
      <c r="K7" s="13">
        <v>0</v>
      </c>
      <c r="L7" s="12">
        <v>5.09</v>
      </c>
      <c r="M7" s="13">
        <v>192</v>
      </c>
      <c r="N7" s="13">
        <v>31</v>
      </c>
      <c r="O7" s="12">
        <v>17.7</v>
      </c>
      <c r="P7" s="13">
        <v>1450</v>
      </c>
      <c r="Q7" s="13">
        <v>191</v>
      </c>
      <c r="R7" s="12">
        <v>26.67</v>
      </c>
      <c r="S7" s="13">
        <v>3629</v>
      </c>
      <c r="T7" s="13">
        <v>351</v>
      </c>
      <c r="U7" s="12">
        <v>41.24</v>
      </c>
      <c r="V7" s="13">
        <v>8089</v>
      </c>
      <c r="W7" s="13">
        <v>589</v>
      </c>
      <c r="X7" s="12">
        <v>22.48</v>
      </c>
      <c r="Y7" s="13">
        <v>5947</v>
      </c>
      <c r="Z7" s="13">
        <v>321</v>
      </c>
      <c r="AA7" s="12">
        <v>12.84</v>
      </c>
      <c r="AB7" s="13">
        <v>4217</v>
      </c>
      <c r="AC7" s="13">
        <v>167</v>
      </c>
      <c r="AD7" s="12">
        <v>17.04</v>
      </c>
      <c r="AE7" s="13">
        <v>7011</v>
      </c>
      <c r="AF7" s="13">
        <v>164</v>
      </c>
      <c r="AG7" s="12">
        <v>55.9</v>
      </c>
      <c r="AH7" s="13">
        <v>25086</v>
      </c>
      <c r="AI7" s="13">
        <v>318</v>
      </c>
      <c r="AJ7" s="12">
        <v>117.15</v>
      </c>
      <c r="AK7" s="13">
        <v>53369</v>
      </c>
      <c r="AL7" s="13">
        <v>405</v>
      </c>
      <c r="AM7" s="12">
        <v>146.79</v>
      </c>
      <c r="AN7" s="13">
        <v>69148</v>
      </c>
      <c r="AO7" s="13">
        <v>353</v>
      </c>
      <c r="AP7" s="12">
        <v>192.36</v>
      </c>
      <c r="AQ7" s="13">
        <v>91551</v>
      </c>
      <c r="AR7" s="13">
        <v>275</v>
      </c>
      <c r="AS7" s="12">
        <v>140.01</v>
      </c>
      <c r="AT7" s="13">
        <v>67701</v>
      </c>
      <c r="AU7" s="13">
        <v>139</v>
      </c>
      <c r="AV7" s="12">
        <v>34.4</v>
      </c>
      <c r="AW7" s="13">
        <v>16438</v>
      </c>
      <c r="AX7" s="13">
        <v>2</v>
      </c>
      <c r="AY7" s="12">
        <v>10.49</v>
      </c>
      <c r="AZ7" s="13">
        <v>5116</v>
      </c>
      <c r="BA7" s="13">
        <v>1</v>
      </c>
      <c r="BB7" s="12">
        <v>9.57</v>
      </c>
      <c r="BC7" s="13">
        <v>4614</v>
      </c>
      <c r="BD7" s="13">
        <v>1</v>
      </c>
      <c r="BE7" s="12">
        <v>3.67</v>
      </c>
      <c r="BF7" s="13">
        <v>1792</v>
      </c>
      <c r="BG7" s="13">
        <v>0</v>
      </c>
      <c r="BH7" s="12">
        <v>4.2300000000000004</v>
      </c>
      <c r="BI7" s="13">
        <v>2082</v>
      </c>
      <c r="BJ7" s="13">
        <v>0</v>
      </c>
      <c r="BK7" s="12">
        <v>19.989999999999998</v>
      </c>
      <c r="BL7" s="13">
        <v>9809</v>
      </c>
      <c r="BM7" s="13">
        <v>0</v>
      </c>
      <c r="BN7" s="12">
        <f t="shared" ref="BN7:BP61" si="0">SUM(F7,I7,L7,O7,R7,U7,X7,AA7,AD7,AG7,AJ7,AM7,AP7,AS7,AV7,AY7,BB7,BE7,BH7,BK7)</f>
        <v>877.80000000000007</v>
      </c>
      <c r="BO7" s="13">
        <f t="shared" si="0"/>
        <v>377241</v>
      </c>
      <c r="BP7" s="14">
        <f t="shared" si="0"/>
        <v>3308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127.67</v>
      </c>
      <c r="BX7" s="25">
        <v>102136</v>
      </c>
      <c r="BY7" s="23" t="s">
        <v>51</v>
      </c>
      <c r="BZ7" s="26">
        <v>0.32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0.23</v>
      </c>
      <c r="AE8" s="13">
        <v>51</v>
      </c>
      <c r="AF8" s="13">
        <v>1</v>
      </c>
      <c r="AG8" s="12">
        <v>0</v>
      </c>
      <c r="AH8" s="13">
        <v>0</v>
      </c>
      <c r="AI8" s="13">
        <v>0</v>
      </c>
      <c r="AJ8" s="12">
        <v>0.01</v>
      </c>
      <c r="AK8" s="13">
        <v>3</v>
      </c>
      <c r="AL8" s="13">
        <v>0</v>
      </c>
      <c r="AM8" s="12">
        <v>1.27</v>
      </c>
      <c r="AN8" s="13">
        <v>328</v>
      </c>
      <c r="AO8" s="13">
        <v>2</v>
      </c>
      <c r="AP8" s="12">
        <v>6.14</v>
      </c>
      <c r="AQ8" s="13">
        <v>1609</v>
      </c>
      <c r="AR8" s="13">
        <v>5</v>
      </c>
      <c r="AS8" s="12">
        <v>14.09</v>
      </c>
      <c r="AT8" s="13">
        <v>3720</v>
      </c>
      <c r="AU8" s="13">
        <v>6</v>
      </c>
      <c r="AV8" s="12">
        <v>13.41</v>
      </c>
      <c r="AW8" s="13">
        <v>3554</v>
      </c>
      <c r="AX8" s="13">
        <v>3</v>
      </c>
      <c r="AY8" s="12">
        <v>0.33</v>
      </c>
      <c r="AZ8" s="13">
        <v>88</v>
      </c>
      <c r="BA8" s="13">
        <v>0</v>
      </c>
      <c r="BB8" s="12">
        <v>3.74</v>
      </c>
      <c r="BC8" s="13">
        <v>995</v>
      </c>
      <c r="BD8" s="13">
        <v>0</v>
      </c>
      <c r="BE8" s="12">
        <v>0.85</v>
      </c>
      <c r="BF8" s="13">
        <v>220</v>
      </c>
      <c r="BG8" s="13">
        <v>0</v>
      </c>
      <c r="BH8" s="12">
        <v>0.11</v>
      </c>
      <c r="BI8" s="13">
        <v>29</v>
      </c>
      <c r="BJ8" s="13">
        <v>0</v>
      </c>
      <c r="BK8" s="12">
        <v>0.04</v>
      </c>
      <c r="BL8" s="13">
        <v>11</v>
      </c>
      <c r="BM8" s="13">
        <v>0</v>
      </c>
      <c r="BN8" s="12">
        <f t="shared" si="0"/>
        <v>40.22</v>
      </c>
      <c r="BO8" s="13">
        <f>SUM(G8,J8,M8,P8,S8,V8,Y8,AB8,AE8,AH8,AK8,AN8,AQ8,AT8,AW8,AZ8,BC8,BF8,BI8,BL8)</f>
        <v>10608</v>
      </c>
      <c r="BP8" s="14">
        <f t="shared" si="0"/>
        <v>17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0.18</v>
      </c>
      <c r="BX8" s="25">
        <v>108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0.49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0.49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1.72</v>
      </c>
      <c r="BX9" s="25">
        <v>860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15.45</v>
      </c>
      <c r="G10" s="13">
        <f t="shared" si="1"/>
        <v>0</v>
      </c>
      <c r="H10" s="13">
        <f t="shared" si="1"/>
        <v>0</v>
      </c>
      <c r="I10" s="12">
        <f t="shared" si="1"/>
        <v>23.259999999999998</v>
      </c>
      <c r="J10" s="13">
        <f t="shared" si="1"/>
        <v>0</v>
      </c>
      <c r="K10" s="13">
        <f t="shared" si="1"/>
        <v>0</v>
      </c>
      <c r="L10" s="12">
        <f t="shared" si="1"/>
        <v>13.75</v>
      </c>
      <c r="M10" s="13">
        <f t="shared" si="1"/>
        <v>477</v>
      </c>
      <c r="N10" s="13">
        <f t="shared" si="1"/>
        <v>81</v>
      </c>
      <c r="O10" s="12">
        <f t="shared" si="1"/>
        <v>31.99</v>
      </c>
      <c r="P10" s="13">
        <f t="shared" si="1"/>
        <v>2658</v>
      </c>
      <c r="Q10" s="13">
        <f t="shared" si="1"/>
        <v>349</v>
      </c>
      <c r="R10" s="12">
        <f t="shared" si="1"/>
        <v>47.95</v>
      </c>
      <c r="S10" s="13">
        <f t="shared" si="1"/>
        <v>6827</v>
      </c>
      <c r="T10" s="13">
        <f t="shared" si="1"/>
        <v>650</v>
      </c>
      <c r="U10" s="12">
        <f t="shared" si="1"/>
        <v>62.71</v>
      </c>
      <c r="V10" s="13">
        <f t="shared" si="1"/>
        <v>12561</v>
      </c>
      <c r="W10" s="13">
        <f t="shared" si="1"/>
        <v>909</v>
      </c>
      <c r="X10" s="12">
        <f t="shared" si="1"/>
        <v>36.85</v>
      </c>
      <c r="Y10" s="13">
        <f t="shared" si="1"/>
        <v>10111</v>
      </c>
      <c r="Z10" s="13">
        <f t="shared" si="1"/>
        <v>532</v>
      </c>
      <c r="AA10" s="12">
        <f t="shared" si="1"/>
        <v>15.469999999999999</v>
      </c>
      <c r="AB10" s="13">
        <f t="shared" si="1"/>
        <v>5107</v>
      </c>
      <c r="AC10" s="13">
        <f t="shared" si="1"/>
        <v>204</v>
      </c>
      <c r="AD10" s="12">
        <f t="shared" si="1"/>
        <v>38.699999999999996</v>
      </c>
      <c r="AE10" s="13">
        <f t="shared" si="1"/>
        <v>16453</v>
      </c>
      <c r="AF10" s="13">
        <f t="shared" si="1"/>
        <v>349</v>
      </c>
      <c r="AG10" s="12">
        <f t="shared" si="1"/>
        <v>103.99000000000001</v>
      </c>
      <c r="AH10" s="13">
        <f t="shared" si="1"/>
        <v>47361</v>
      </c>
      <c r="AI10" s="13">
        <f t="shared" si="1"/>
        <v>580</v>
      </c>
      <c r="AJ10" s="12">
        <f t="shared" si="1"/>
        <v>253.31</v>
      </c>
      <c r="AK10" s="13">
        <f t="shared" si="1"/>
        <v>118618</v>
      </c>
      <c r="AL10" s="13">
        <f t="shared" si="1"/>
        <v>910</v>
      </c>
      <c r="AM10" s="12">
        <f t="shared" si="1"/>
        <v>493.70999999999992</v>
      </c>
      <c r="AN10" s="13">
        <f t="shared" si="1"/>
        <v>239948</v>
      </c>
      <c r="AO10" s="13">
        <f t="shared" si="1"/>
        <v>1349</v>
      </c>
      <c r="AP10" s="12">
        <f t="shared" si="1"/>
        <v>878.4</v>
      </c>
      <c r="AQ10" s="13">
        <f t="shared" si="1"/>
        <v>432237</v>
      </c>
      <c r="AR10" s="13">
        <f t="shared" si="1"/>
        <v>1119</v>
      </c>
      <c r="AS10" s="12">
        <f t="shared" si="1"/>
        <v>891.89</v>
      </c>
      <c r="AT10" s="13">
        <f t="shared" si="1"/>
        <v>445232</v>
      </c>
      <c r="AU10" s="13">
        <f t="shared" si="1"/>
        <v>769</v>
      </c>
      <c r="AV10" s="12">
        <f t="shared" si="1"/>
        <v>414.75</v>
      </c>
      <c r="AW10" s="13">
        <f t="shared" si="1"/>
        <v>206829</v>
      </c>
      <c r="AX10" s="13">
        <f t="shared" si="1"/>
        <v>65</v>
      </c>
      <c r="AY10" s="12">
        <f t="shared" si="1"/>
        <v>152.13000000000002</v>
      </c>
      <c r="AZ10" s="13">
        <f t="shared" si="1"/>
        <v>77302</v>
      </c>
      <c r="BA10" s="13">
        <f t="shared" si="1"/>
        <v>25</v>
      </c>
      <c r="BB10" s="12">
        <f t="shared" si="1"/>
        <v>62.43</v>
      </c>
      <c r="BC10" s="13">
        <f t="shared" si="1"/>
        <v>30778</v>
      </c>
      <c r="BD10" s="13">
        <f t="shared" si="1"/>
        <v>1</v>
      </c>
      <c r="BE10" s="12">
        <f t="shared" si="1"/>
        <v>30.21</v>
      </c>
      <c r="BF10" s="13">
        <f t="shared" si="1"/>
        <v>15070</v>
      </c>
      <c r="BG10" s="13">
        <f t="shared" si="1"/>
        <v>0</v>
      </c>
      <c r="BH10" s="12">
        <f t="shared" si="1"/>
        <v>14.11</v>
      </c>
      <c r="BI10" s="13">
        <f t="shared" si="1"/>
        <v>7119</v>
      </c>
      <c r="BJ10" s="13">
        <f t="shared" si="1"/>
        <v>0</v>
      </c>
      <c r="BK10" s="12">
        <f t="shared" si="1"/>
        <v>34.69</v>
      </c>
      <c r="BL10" s="13">
        <f t="shared" si="1"/>
        <v>17366</v>
      </c>
      <c r="BM10" s="13">
        <f t="shared" si="1"/>
        <v>0</v>
      </c>
      <c r="BN10" s="12">
        <f t="shared" si="0"/>
        <v>3615.75</v>
      </c>
      <c r="BO10" s="13">
        <f t="shared" si="0"/>
        <v>1692054</v>
      </c>
      <c r="BP10" s="14">
        <f t="shared" si="0"/>
        <v>7892</v>
      </c>
      <c r="BQ10" s="49"/>
      <c r="BR10" s="49"/>
      <c r="BS10" s="21"/>
      <c r="BT10" s="22"/>
      <c r="BU10" s="21"/>
      <c r="BV10" s="23" t="s">
        <v>59</v>
      </c>
      <c r="BW10" s="24">
        <v>0.85</v>
      </c>
      <c r="BX10" s="25">
        <v>170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2.3199999999999998</v>
      </c>
      <c r="G11" s="13">
        <v>0</v>
      </c>
      <c r="H11" s="13">
        <v>0</v>
      </c>
      <c r="I11" s="12">
        <v>11.47</v>
      </c>
      <c r="J11" s="13">
        <v>381</v>
      </c>
      <c r="K11" s="13">
        <v>83</v>
      </c>
      <c r="L11" s="12">
        <v>7.98</v>
      </c>
      <c r="M11" s="13">
        <v>615</v>
      </c>
      <c r="N11" s="13">
        <v>35</v>
      </c>
      <c r="O11" s="12">
        <v>7.28</v>
      </c>
      <c r="P11" s="13">
        <v>741</v>
      </c>
      <c r="Q11" s="13">
        <v>19</v>
      </c>
      <c r="R11" s="12">
        <v>10.83</v>
      </c>
      <c r="S11" s="13">
        <v>1113</v>
      </c>
      <c r="T11" s="13">
        <v>20</v>
      </c>
      <c r="U11" s="12">
        <v>18.09</v>
      </c>
      <c r="V11" s="13">
        <v>2214</v>
      </c>
      <c r="W11" s="13">
        <v>26</v>
      </c>
      <c r="X11" s="12">
        <v>11.64</v>
      </c>
      <c r="Y11" s="13">
        <v>1513</v>
      </c>
      <c r="Z11" s="13">
        <v>6</v>
      </c>
      <c r="AA11" s="12">
        <v>8.57</v>
      </c>
      <c r="AB11" s="13">
        <v>1172</v>
      </c>
      <c r="AC11" s="13">
        <v>4</v>
      </c>
      <c r="AD11" s="12">
        <v>25.29</v>
      </c>
      <c r="AE11" s="13">
        <v>3390</v>
      </c>
      <c r="AF11" s="13">
        <v>5</v>
      </c>
      <c r="AG11" s="12">
        <v>46.23</v>
      </c>
      <c r="AH11" s="13">
        <v>6613</v>
      </c>
      <c r="AI11" s="13">
        <v>14</v>
      </c>
      <c r="AJ11" s="12">
        <v>85.27</v>
      </c>
      <c r="AK11" s="13">
        <v>12239</v>
      </c>
      <c r="AL11" s="13">
        <v>29</v>
      </c>
      <c r="AM11" s="12">
        <v>150.58000000000001</v>
      </c>
      <c r="AN11" s="13">
        <v>22130</v>
      </c>
      <c r="AO11" s="13">
        <v>31</v>
      </c>
      <c r="AP11" s="12">
        <v>49.85</v>
      </c>
      <c r="AQ11" s="13">
        <v>7399</v>
      </c>
      <c r="AR11" s="13">
        <v>2</v>
      </c>
      <c r="AS11" s="12">
        <v>17.04</v>
      </c>
      <c r="AT11" s="13">
        <v>2492</v>
      </c>
      <c r="AU11" s="13">
        <v>1</v>
      </c>
      <c r="AV11" s="12">
        <v>3.3</v>
      </c>
      <c r="AW11" s="13">
        <v>433</v>
      </c>
      <c r="AX11" s="13">
        <v>0</v>
      </c>
      <c r="AY11" s="12">
        <v>2.48</v>
      </c>
      <c r="AZ11" s="13">
        <v>396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0.05</v>
      </c>
      <c r="BL11" s="13">
        <v>8</v>
      </c>
      <c r="BM11" s="13">
        <v>0</v>
      </c>
      <c r="BN11" s="12">
        <f t="shared" si="0"/>
        <v>458.27000000000004</v>
      </c>
      <c r="BO11" s="13">
        <f t="shared" si="0"/>
        <v>62849</v>
      </c>
      <c r="BP11" s="14">
        <f t="shared" si="0"/>
        <v>275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17.77</v>
      </c>
      <c r="G12" s="13">
        <f t="shared" si="2"/>
        <v>0</v>
      </c>
      <c r="H12" s="13">
        <f t="shared" si="2"/>
        <v>0</v>
      </c>
      <c r="I12" s="12">
        <f t="shared" si="2"/>
        <v>34.729999999999997</v>
      </c>
      <c r="J12" s="13">
        <f t="shared" si="2"/>
        <v>381</v>
      </c>
      <c r="K12" s="13">
        <f t="shared" si="2"/>
        <v>83</v>
      </c>
      <c r="L12" s="12">
        <f t="shared" si="2"/>
        <v>21.73</v>
      </c>
      <c r="M12" s="13">
        <f t="shared" si="2"/>
        <v>1092</v>
      </c>
      <c r="N12" s="13">
        <f t="shared" si="2"/>
        <v>116</v>
      </c>
      <c r="O12" s="12">
        <f t="shared" si="2"/>
        <v>39.269999999999996</v>
      </c>
      <c r="P12" s="13">
        <f t="shared" si="2"/>
        <v>3399</v>
      </c>
      <c r="Q12" s="13">
        <f t="shared" si="2"/>
        <v>368</v>
      </c>
      <c r="R12" s="12">
        <f t="shared" si="2"/>
        <v>58.78</v>
      </c>
      <c r="S12" s="13">
        <f t="shared" si="2"/>
        <v>7940</v>
      </c>
      <c r="T12" s="13">
        <f t="shared" si="2"/>
        <v>670</v>
      </c>
      <c r="U12" s="12">
        <f t="shared" si="2"/>
        <v>80.8</v>
      </c>
      <c r="V12" s="13">
        <f t="shared" si="2"/>
        <v>14775</v>
      </c>
      <c r="W12" s="13">
        <f t="shared" si="2"/>
        <v>935</v>
      </c>
      <c r="X12" s="12">
        <f t="shared" si="2"/>
        <v>48.49</v>
      </c>
      <c r="Y12" s="13">
        <f t="shared" si="2"/>
        <v>11624</v>
      </c>
      <c r="Z12" s="13">
        <f t="shared" si="2"/>
        <v>538</v>
      </c>
      <c r="AA12" s="12">
        <f t="shared" si="2"/>
        <v>24.04</v>
      </c>
      <c r="AB12" s="13">
        <f t="shared" si="2"/>
        <v>6279</v>
      </c>
      <c r="AC12" s="13">
        <f t="shared" si="2"/>
        <v>208</v>
      </c>
      <c r="AD12" s="12">
        <f t="shared" si="2"/>
        <v>63.989999999999995</v>
      </c>
      <c r="AE12" s="13">
        <f t="shared" si="2"/>
        <v>19843</v>
      </c>
      <c r="AF12" s="13">
        <f t="shared" si="2"/>
        <v>354</v>
      </c>
      <c r="AG12" s="12">
        <f t="shared" si="2"/>
        <v>150.22</v>
      </c>
      <c r="AH12" s="13">
        <f t="shared" si="2"/>
        <v>53974</v>
      </c>
      <c r="AI12" s="13">
        <f t="shared" si="2"/>
        <v>594</v>
      </c>
      <c r="AJ12" s="12">
        <f t="shared" si="2"/>
        <v>338.58</v>
      </c>
      <c r="AK12" s="13">
        <f t="shared" si="2"/>
        <v>130857</v>
      </c>
      <c r="AL12" s="13">
        <f t="shared" si="2"/>
        <v>939</v>
      </c>
      <c r="AM12" s="12">
        <f t="shared" si="2"/>
        <v>644.29</v>
      </c>
      <c r="AN12" s="13">
        <f t="shared" si="2"/>
        <v>262078</v>
      </c>
      <c r="AO12" s="13">
        <f t="shared" si="2"/>
        <v>1380</v>
      </c>
      <c r="AP12" s="12">
        <f t="shared" si="2"/>
        <v>928.25</v>
      </c>
      <c r="AQ12" s="13">
        <f t="shared" si="2"/>
        <v>439636</v>
      </c>
      <c r="AR12" s="13">
        <f t="shared" si="2"/>
        <v>1121</v>
      </c>
      <c r="AS12" s="12">
        <f t="shared" si="2"/>
        <v>908.93</v>
      </c>
      <c r="AT12" s="13">
        <f t="shared" si="2"/>
        <v>447724</v>
      </c>
      <c r="AU12" s="13">
        <f t="shared" si="2"/>
        <v>770</v>
      </c>
      <c r="AV12" s="12">
        <f t="shared" si="2"/>
        <v>418.05</v>
      </c>
      <c r="AW12" s="13">
        <f t="shared" si="2"/>
        <v>207262</v>
      </c>
      <c r="AX12" s="13">
        <f t="shared" si="2"/>
        <v>65</v>
      </c>
      <c r="AY12" s="12">
        <f t="shared" si="2"/>
        <v>154.61000000000001</v>
      </c>
      <c r="AZ12" s="13">
        <f t="shared" si="2"/>
        <v>77698</v>
      </c>
      <c r="BA12" s="13">
        <f t="shared" si="2"/>
        <v>25</v>
      </c>
      <c r="BB12" s="12">
        <f t="shared" si="2"/>
        <v>62.43</v>
      </c>
      <c r="BC12" s="13">
        <f t="shared" si="2"/>
        <v>30778</v>
      </c>
      <c r="BD12" s="13">
        <f t="shared" si="2"/>
        <v>1</v>
      </c>
      <c r="BE12" s="12">
        <f t="shared" si="2"/>
        <v>30.21</v>
      </c>
      <c r="BF12" s="13">
        <f t="shared" si="2"/>
        <v>15070</v>
      </c>
      <c r="BG12" s="13">
        <f t="shared" si="2"/>
        <v>0</v>
      </c>
      <c r="BH12" s="12">
        <f t="shared" si="2"/>
        <v>14.11</v>
      </c>
      <c r="BI12" s="13">
        <f t="shared" si="2"/>
        <v>7119</v>
      </c>
      <c r="BJ12" s="13">
        <f t="shared" si="2"/>
        <v>0</v>
      </c>
      <c r="BK12" s="12">
        <f t="shared" si="2"/>
        <v>34.739999999999995</v>
      </c>
      <c r="BL12" s="13">
        <f t="shared" si="2"/>
        <v>17374</v>
      </c>
      <c r="BM12" s="13">
        <f t="shared" si="2"/>
        <v>0</v>
      </c>
      <c r="BN12" s="12">
        <f t="shared" si="0"/>
        <v>4074.02</v>
      </c>
      <c r="BO12" s="13">
        <f t="shared" si="0"/>
        <v>1754903</v>
      </c>
      <c r="BP12" s="14">
        <f t="shared" si="0"/>
        <v>8167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0.1</v>
      </c>
      <c r="AK13" s="13">
        <v>25</v>
      </c>
      <c r="AL13" s="13">
        <v>0</v>
      </c>
      <c r="AM13" s="12">
        <v>0.3</v>
      </c>
      <c r="AN13" s="13">
        <v>77</v>
      </c>
      <c r="AO13" s="13">
        <v>0</v>
      </c>
      <c r="AP13" s="12">
        <v>5.3</v>
      </c>
      <c r="AQ13" s="13">
        <v>1388</v>
      </c>
      <c r="AR13" s="13">
        <v>6</v>
      </c>
      <c r="AS13" s="12">
        <v>14.48</v>
      </c>
      <c r="AT13" s="13">
        <v>3822</v>
      </c>
      <c r="AU13" s="13">
        <v>7</v>
      </c>
      <c r="AV13" s="12">
        <v>2.69</v>
      </c>
      <c r="AW13" s="13">
        <v>713</v>
      </c>
      <c r="AX13" s="13">
        <v>0</v>
      </c>
      <c r="AY13" s="12">
        <v>3.03</v>
      </c>
      <c r="AZ13" s="13">
        <v>782</v>
      </c>
      <c r="BA13" s="13">
        <v>0</v>
      </c>
      <c r="BB13" s="12">
        <v>0</v>
      </c>
      <c r="BC13" s="13">
        <v>0</v>
      </c>
      <c r="BD13" s="13">
        <v>0</v>
      </c>
      <c r="BE13" s="12">
        <v>3.1</v>
      </c>
      <c r="BF13" s="13">
        <v>824</v>
      </c>
      <c r="BG13" s="13">
        <v>0</v>
      </c>
      <c r="BH13" s="12">
        <v>0</v>
      </c>
      <c r="BI13" s="13">
        <v>0</v>
      </c>
      <c r="BJ13" s="13">
        <v>0</v>
      </c>
      <c r="BK13" s="12">
        <v>0.84</v>
      </c>
      <c r="BL13" s="13">
        <v>114</v>
      </c>
      <c r="BM13" s="13">
        <v>0</v>
      </c>
      <c r="BN13" s="12">
        <f t="shared" si="0"/>
        <v>29.840000000000003</v>
      </c>
      <c r="BO13" s="13">
        <f t="shared" si="0"/>
        <v>7745</v>
      </c>
      <c r="BP13" s="14">
        <f t="shared" si="0"/>
        <v>13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32.020000000000003</v>
      </c>
      <c r="G14" s="13">
        <v>0</v>
      </c>
      <c r="H14" s="13">
        <v>0</v>
      </c>
      <c r="I14" s="12">
        <v>100.46</v>
      </c>
      <c r="J14" s="13">
        <v>4462</v>
      </c>
      <c r="K14" s="13">
        <v>780</v>
      </c>
      <c r="L14" s="12">
        <v>150.54</v>
      </c>
      <c r="M14" s="13">
        <v>11947</v>
      </c>
      <c r="N14" s="13">
        <v>706</v>
      </c>
      <c r="O14" s="12">
        <v>49.41</v>
      </c>
      <c r="P14" s="13">
        <v>4775</v>
      </c>
      <c r="Q14" s="13">
        <v>182</v>
      </c>
      <c r="R14" s="12">
        <v>25.04</v>
      </c>
      <c r="S14" s="13">
        <v>2801</v>
      </c>
      <c r="T14" s="13">
        <v>42</v>
      </c>
      <c r="U14" s="12">
        <v>17.82</v>
      </c>
      <c r="V14" s="13">
        <v>2165</v>
      </c>
      <c r="W14" s="13">
        <v>27</v>
      </c>
      <c r="X14" s="12">
        <v>16.68</v>
      </c>
      <c r="Y14" s="13">
        <v>2136</v>
      </c>
      <c r="Z14" s="13">
        <v>13</v>
      </c>
      <c r="AA14" s="12">
        <v>36.81</v>
      </c>
      <c r="AB14" s="13">
        <v>4938</v>
      </c>
      <c r="AC14" s="13">
        <v>24</v>
      </c>
      <c r="AD14" s="12">
        <v>23.05</v>
      </c>
      <c r="AE14" s="13">
        <v>3281</v>
      </c>
      <c r="AF14" s="13">
        <v>6</v>
      </c>
      <c r="AG14" s="12">
        <v>58.2</v>
      </c>
      <c r="AH14" s="13">
        <v>8408</v>
      </c>
      <c r="AI14" s="13">
        <v>12</v>
      </c>
      <c r="AJ14" s="12">
        <v>162.87</v>
      </c>
      <c r="AK14" s="13">
        <v>23111</v>
      </c>
      <c r="AL14" s="13">
        <v>34</v>
      </c>
      <c r="AM14" s="12">
        <v>206.75</v>
      </c>
      <c r="AN14" s="13">
        <v>30300</v>
      </c>
      <c r="AO14" s="13">
        <v>19</v>
      </c>
      <c r="AP14" s="12">
        <v>109.34</v>
      </c>
      <c r="AQ14" s="13">
        <v>16051</v>
      </c>
      <c r="AR14" s="13">
        <v>6</v>
      </c>
      <c r="AS14" s="12">
        <v>56.51</v>
      </c>
      <c r="AT14" s="13">
        <v>8395</v>
      </c>
      <c r="AU14" s="13">
        <v>3</v>
      </c>
      <c r="AV14" s="12">
        <v>16.93</v>
      </c>
      <c r="AW14" s="13">
        <v>2636</v>
      </c>
      <c r="AX14" s="13">
        <v>0</v>
      </c>
      <c r="AY14" s="12">
        <v>8.14</v>
      </c>
      <c r="AZ14" s="13">
        <v>1246</v>
      </c>
      <c r="BA14" s="13">
        <v>0</v>
      </c>
      <c r="BB14" s="12">
        <v>1.86</v>
      </c>
      <c r="BC14" s="13">
        <v>297</v>
      </c>
      <c r="BD14" s="13">
        <v>0</v>
      </c>
      <c r="BE14" s="12">
        <v>0.23</v>
      </c>
      <c r="BF14" s="13">
        <v>37</v>
      </c>
      <c r="BG14" s="13">
        <v>0</v>
      </c>
      <c r="BH14" s="12">
        <v>0</v>
      </c>
      <c r="BI14" s="13">
        <v>0</v>
      </c>
      <c r="BJ14" s="13">
        <v>0</v>
      </c>
      <c r="BK14" s="12">
        <v>0.23</v>
      </c>
      <c r="BL14" s="13">
        <v>31</v>
      </c>
      <c r="BM14" s="13">
        <v>0</v>
      </c>
      <c r="BN14" s="12">
        <f t="shared" si="0"/>
        <v>1072.8900000000001</v>
      </c>
      <c r="BO14" s="13">
        <f t="shared" si="0"/>
        <v>127017</v>
      </c>
      <c r="BP14" s="14">
        <f t="shared" si="0"/>
        <v>1854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0.22</v>
      </c>
      <c r="M15" s="13">
        <v>13</v>
      </c>
      <c r="N15" s="13">
        <v>1</v>
      </c>
      <c r="O15" s="12">
        <v>24.05</v>
      </c>
      <c r="P15" s="13">
        <v>1831</v>
      </c>
      <c r="Q15" s="13">
        <v>96</v>
      </c>
      <c r="R15" s="12">
        <v>4.07</v>
      </c>
      <c r="S15" s="13">
        <v>373</v>
      </c>
      <c r="T15" s="13">
        <v>16</v>
      </c>
      <c r="U15" s="12">
        <v>10.59</v>
      </c>
      <c r="V15" s="13">
        <v>586</v>
      </c>
      <c r="W15" s="13">
        <v>16</v>
      </c>
      <c r="X15" s="12">
        <v>1.39</v>
      </c>
      <c r="Y15" s="13">
        <v>178</v>
      </c>
      <c r="Z15" s="13">
        <v>2</v>
      </c>
      <c r="AA15" s="12">
        <v>10.85</v>
      </c>
      <c r="AB15" s="13">
        <v>1452</v>
      </c>
      <c r="AC15" s="13">
        <v>20</v>
      </c>
      <c r="AD15" s="12">
        <v>2.86</v>
      </c>
      <c r="AE15" s="13">
        <v>410</v>
      </c>
      <c r="AF15" s="13">
        <v>5</v>
      </c>
      <c r="AG15" s="12">
        <v>10.31</v>
      </c>
      <c r="AH15" s="13">
        <v>1603</v>
      </c>
      <c r="AI15" s="13">
        <v>3</v>
      </c>
      <c r="AJ15" s="12">
        <v>26.27</v>
      </c>
      <c r="AK15" s="13">
        <v>4104</v>
      </c>
      <c r="AL15" s="13">
        <v>11</v>
      </c>
      <c r="AM15" s="12">
        <v>63.1</v>
      </c>
      <c r="AN15" s="13">
        <v>8773</v>
      </c>
      <c r="AO15" s="13">
        <v>20</v>
      </c>
      <c r="AP15" s="12">
        <v>179.06</v>
      </c>
      <c r="AQ15" s="13">
        <v>26603</v>
      </c>
      <c r="AR15" s="13">
        <v>16</v>
      </c>
      <c r="AS15" s="12">
        <v>270.70999999999998</v>
      </c>
      <c r="AT15" s="13">
        <v>39243</v>
      </c>
      <c r="AU15" s="13">
        <v>3</v>
      </c>
      <c r="AV15" s="12">
        <v>248.79</v>
      </c>
      <c r="AW15" s="13">
        <v>36760</v>
      </c>
      <c r="AX15" s="13">
        <v>3</v>
      </c>
      <c r="AY15" s="12">
        <v>168.38</v>
      </c>
      <c r="AZ15" s="13">
        <v>25376</v>
      </c>
      <c r="BA15" s="13">
        <v>0</v>
      </c>
      <c r="BB15" s="12">
        <v>96.51</v>
      </c>
      <c r="BC15" s="13">
        <v>14982</v>
      </c>
      <c r="BD15" s="13">
        <v>0</v>
      </c>
      <c r="BE15" s="12">
        <v>24.86</v>
      </c>
      <c r="BF15" s="13">
        <v>3836</v>
      </c>
      <c r="BG15" s="13">
        <v>0</v>
      </c>
      <c r="BH15" s="12">
        <v>16.2</v>
      </c>
      <c r="BI15" s="13">
        <v>2621</v>
      </c>
      <c r="BJ15" s="13">
        <v>0</v>
      </c>
      <c r="BK15" s="12">
        <v>8.5500000000000007</v>
      </c>
      <c r="BL15" s="13">
        <v>1301</v>
      </c>
      <c r="BM15" s="13">
        <v>0</v>
      </c>
      <c r="BN15" s="12">
        <f t="shared" si="0"/>
        <v>1166.77</v>
      </c>
      <c r="BO15" s="13">
        <f t="shared" si="0"/>
        <v>170045</v>
      </c>
      <c r="BP15" s="14">
        <f t="shared" si="0"/>
        <v>212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0.27</v>
      </c>
      <c r="AT16" s="13">
        <v>44</v>
      </c>
      <c r="AU16" s="13">
        <v>0</v>
      </c>
      <c r="AV16" s="12">
        <v>0.15</v>
      </c>
      <c r="AW16" s="13">
        <v>24</v>
      </c>
      <c r="AX16" s="13">
        <v>0</v>
      </c>
      <c r="AY16" s="12">
        <v>7.0000000000000007E-2</v>
      </c>
      <c r="AZ16" s="13">
        <v>12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3.54</v>
      </c>
      <c r="BL16" s="13">
        <v>528</v>
      </c>
      <c r="BM16" s="13">
        <v>0</v>
      </c>
      <c r="BN16" s="12">
        <f t="shared" si="0"/>
        <v>4.03</v>
      </c>
      <c r="BO16" s="13">
        <f t="shared" si="0"/>
        <v>608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32.020000000000003</v>
      </c>
      <c r="G17" s="13">
        <f t="shared" si="3"/>
        <v>0</v>
      </c>
      <c r="H17" s="13">
        <f t="shared" si="3"/>
        <v>0</v>
      </c>
      <c r="I17" s="12">
        <f t="shared" si="3"/>
        <v>100.46</v>
      </c>
      <c r="J17" s="13">
        <f t="shared" si="3"/>
        <v>4462</v>
      </c>
      <c r="K17" s="13">
        <f t="shared" si="3"/>
        <v>780</v>
      </c>
      <c r="L17" s="12">
        <f t="shared" si="3"/>
        <v>150.76</v>
      </c>
      <c r="M17" s="13">
        <f t="shared" si="3"/>
        <v>11960</v>
      </c>
      <c r="N17" s="13">
        <f t="shared" si="3"/>
        <v>707</v>
      </c>
      <c r="O17" s="12">
        <f t="shared" si="3"/>
        <v>73.459999999999994</v>
      </c>
      <c r="P17" s="13">
        <f t="shared" si="3"/>
        <v>6606</v>
      </c>
      <c r="Q17" s="13">
        <f t="shared" si="3"/>
        <v>278</v>
      </c>
      <c r="R17" s="12">
        <f t="shared" si="3"/>
        <v>29.11</v>
      </c>
      <c r="S17" s="13">
        <f t="shared" si="3"/>
        <v>3174</v>
      </c>
      <c r="T17" s="13">
        <f t="shared" si="3"/>
        <v>58</v>
      </c>
      <c r="U17" s="12">
        <f t="shared" si="3"/>
        <v>28.41</v>
      </c>
      <c r="V17" s="13">
        <f t="shared" si="3"/>
        <v>2751</v>
      </c>
      <c r="W17" s="13">
        <f t="shared" si="3"/>
        <v>43</v>
      </c>
      <c r="X17" s="12">
        <f t="shared" si="3"/>
        <v>18.07</v>
      </c>
      <c r="Y17" s="13">
        <f t="shared" si="3"/>
        <v>2314</v>
      </c>
      <c r="Z17" s="13">
        <f t="shared" si="3"/>
        <v>15</v>
      </c>
      <c r="AA17" s="12">
        <f t="shared" si="3"/>
        <v>47.660000000000004</v>
      </c>
      <c r="AB17" s="13">
        <f t="shared" si="3"/>
        <v>6390</v>
      </c>
      <c r="AC17" s="13">
        <f t="shared" si="3"/>
        <v>44</v>
      </c>
      <c r="AD17" s="12">
        <f t="shared" si="3"/>
        <v>25.91</v>
      </c>
      <c r="AE17" s="13">
        <f t="shared" si="3"/>
        <v>3691</v>
      </c>
      <c r="AF17" s="13">
        <f t="shared" si="3"/>
        <v>11</v>
      </c>
      <c r="AG17" s="12">
        <f t="shared" si="3"/>
        <v>68.510000000000005</v>
      </c>
      <c r="AH17" s="13">
        <f t="shared" si="3"/>
        <v>10011</v>
      </c>
      <c r="AI17" s="13">
        <f t="shared" si="3"/>
        <v>15</v>
      </c>
      <c r="AJ17" s="12">
        <f t="shared" si="3"/>
        <v>189.14000000000001</v>
      </c>
      <c r="AK17" s="13">
        <f t="shared" si="3"/>
        <v>27215</v>
      </c>
      <c r="AL17" s="13">
        <f t="shared" si="3"/>
        <v>45</v>
      </c>
      <c r="AM17" s="12">
        <f t="shared" si="3"/>
        <v>269.85000000000002</v>
      </c>
      <c r="AN17" s="13">
        <f t="shared" si="3"/>
        <v>39073</v>
      </c>
      <c r="AO17" s="13">
        <f t="shared" si="3"/>
        <v>39</v>
      </c>
      <c r="AP17" s="12">
        <f t="shared" si="3"/>
        <v>288.39999999999998</v>
      </c>
      <c r="AQ17" s="13">
        <f t="shared" si="3"/>
        <v>42654</v>
      </c>
      <c r="AR17" s="13">
        <f t="shared" si="3"/>
        <v>22</v>
      </c>
      <c r="AS17" s="12">
        <f t="shared" si="3"/>
        <v>327.48999999999995</v>
      </c>
      <c r="AT17" s="13">
        <f t="shared" si="3"/>
        <v>47682</v>
      </c>
      <c r="AU17" s="13">
        <f t="shared" si="3"/>
        <v>6</v>
      </c>
      <c r="AV17" s="12">
        <f t="shared" si="3"/>
        <v>265.86999999999995</v>
      </c>
      <c r="AW17" s="13">
        <f t="shared" si="3"/>
        <v>39420</v>
      </c>
      <c r="AX17" s="13">
        <f t="shared" si="3"/>
        <v>3</v>
      </c>
      <c r="AY17" s="12">
        <f t="shared" si="3"/>
        <v>176.58999999999997</v>
      </c>
      <c r="AZ17" s="13">
        <f t="shared" si="3"/>
        <v>26634</v>
      </c>
      <c r="BA17" s="13">
        <f t="shared" si="3"/>
        <v>0</v>
      </c>
      <c r="BB17" s="12">
        <f t="shared" si="3"/>
        <v>98.37</v>
      </c>
      <c r="BC17" s="13">
        <f t="shared" si="3"/>
        <v>15279</v>
      </c>
      <c r="BD17" s="13">
        <f t="shared" si="3"/>
        <v>0</v>
      </c>
      <c r="BE17" s="12">
        <f t="shared" si="3"/>
        <v>25.09</v>
      </c>
      <c r="BF17" s="13">
        <f t="shared" si="3"/>
        <v>3873</v>
      </c>
      <c r="BG17" s="13">
        <f t="shared" si="3"/>
        <v>0</v>
      </c>
      <c r="BH17" s="12">
        <f t="shared" si="3"/>
        <v>16.2</v>
      </c>
      <c r="BI17" s="13">
        <f t="shared" si="3"/>
        <v>2621</v>
      </c>
      <c r="BJ17" s="13">
        <f t="shared" si="3"/>
        <v>0</v>
      </c>
      <c r="BK17" s="12">
        <f t="shared" si="3"/>
        <v>12.32</v>
      </c>
      <c r="BL17" s="13">
        <f t="shared" si="3"/>
        <v>1860</v>
      </c>
      <c r="BM17" s="13">
        <f t="shared" si="3"/>
        <v>0</v>
      </c>
      <c r="BN17" s="12">
        <f t="shared" si="0"/>
        <v>2243.69</v>
      </c>
      <c r="BO17" s="13">
        <f t="shared" si="0"/>
        <v>297670</v>
      </c>
      <c r="BP17" s="14">
        <f t="shared" si="0"/>
        <v>2066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32.020000000000003</v>
      </c>
      <c r="G18" s="13">
        <f t="shared" si="4"/>
        <v>0</v>
      </c>
      <c r="H18" s="13">
        <f t="shared" si="4"/>
        <v>0</v>
      </c>
      <c r="I18" s="12">
        <f t="shared" si="4"/>
        <v>100.46</v>
      </c>
      <c r="J18" s="13">
        <f t="shared" si="4"/>
        <v>4462</v>
      </c>
      <c r="K18" s="13">
        <f t="shared" si="4"/>
        <v>780</v>
      </c>
      <c r="L18" s="12">
        <f t="shared" si="4"/>
        <v>150.76</v>
      </c>
      <c r="M18" s="13">
        <f t="shared" si="4"/>
        <v>11960</v>
      </c>
      <c r="N18" s="13">
        <f t="shared" si="4"/>
        <v>707</v>
      </c>
      <c r="O18" s="12">
        <f t="shared" si="4"/>
        <v>73.459999999999994</v>
      </c>
      <c r="P18" s="13">
        <f t="shared" si="4"/>
        <v>6606</v>
      </c>
      <c r="Q18" s="13">
        <f t="shared" si="4"/>
        <v>278</v>
      </c>
      <c r="R18" s="12">
        <f t="shared" si="4"/>
        <v>29.11</v>
      </c>
      <c r="S18" s="13">
        <f t="shared" si="4"/>
        <v>3174</v>
      </c>
      <c r="T18" s="13">
        <f t="shared" si="4"/>
        <v>58</v>
      </c>
      <c r="U18" s="12">
        <f t="shared" si="4"/>
        <v>28.41</v>
      </c>
      <c r="V18" s="13">
        <f t="shared" si="4"/>
        <v>2751</v>
      </c>
      <c r="W18" s="13">
        <f t="shared" si="4"/>
        <v>43</v>
      </c>
      <c r="X18" s="12">
        <f t="shared" si="4"/>
        <v>18.07</v>
      </c>
      <c r="Y18" s="13">
        <f t="shared" si="4"/>
        <v>2314</v>
      </c>
      <c r="Z18" s="13">
        <f t="shared" si="4"/>
        <v>15</v>
      </c>
      <c r="AA18" s="12">
        <f t="shared" si="4"/>
        <v>47.660000000000004</v>
      </c>
      <c r="AB18" s="13">
        <f t="shared" si="4"/>
        <v>6390</v>
      </c>
      <c r="AC18" s="13">
        <f t="shared" si="4"/>
        <v>44</v>
      </c>
      <c r="AD18" s="12">
        <f t="shared" si="4"/>
        <v>25.91</v>
      </c>
      <c r="AE18" s="13">
        <f t="shared" si="4"/>
        <v>3691</v>
      </c>
      <c r="AF18" s="13">
        <f t="shared" si="4"/>
        <v>11</v>
      </c>
      <c r="AG18" s="12">
        <f t="shared" si="4"/>
        <v>68.510000000000005</v>
      </c>
      <c r="AH18" s="13">
        <f t="shared" si="4"/>
        <v>10011</v>
      </c>
      <c r="AI18" s="13">
        <f t="shared" si="4"/>
        <v>15</v>
      </c>
      <c r="AJ18" s="12">
        <f t="shared" si="4"/>
        <v>189.24</v>
      </c>
      <c r="AK18" s="13">
        <f t="shared" si="4"/>
        <v>27240</v>
      </c>
      <c r="AL18" s="13">
        <f t="shared" si="4"/>
        <v>45</v>
      </c>
      <c r="AM18" s="12">
        <f t="shared" si="4"/>
        <v>270.15000000000003</v>
      </c>
      <c r="AN18" s="13">
        <f t="shared" si="4"/>
        <v>39150</v>
      </c>
      <c r="AO18" s="13">
        <f t="shared" si="4"/>
        <v>39</v>
      </c>
      <c r="AP18" s="12">
        <f t="shared" si="4"/>
        <v>293.7</v>
      </c>
      <c r="AQ18" s="13">
        <f t="shared" si="4"/>
        <v>44042</v>
      </c>
      <c r="AR18" s="13">
        <f t="shared" si="4"/>
        <v>28</v>
      </c>
      <c r="AS18" s="12">
        <f t="shared" si="4"/>
        <v>341.96999999999997</v>
      </c>
      <c r="AT18" s="13">
        <f t="shared" si="4"/>
        <v>51504</v>
      </c>
      <c r="AU18" s="13">
        <f t="shared" si="4"/>
        <v>13</v>
      </c>
      <c r="AV18" s="12">
        <f t="shared" si="4"/>
        <v>268.55999999999995</v>
      </c>
      <c r="AW18" s="13">
        <f t="shared" si="4"/>
        <v>40133</v>
      </c>
      <c r="AX18" s="13">
        <f t="shared" si="4"/>
        <v>3</v>
      </c>
      <c r="AY18" s="12">
        <f t="shared" si="4"/>
        <v>179.61999999999998</v>
      </c>
      <c r="AZ18" s="13">
        <f t="shared" si="4"/>
        <v>27416</v>
      </c>
      <c r="BA18" s="13">
        <f t="shared" si="4"/>
        <v>0</v>
      </c>
      <c r="BB18" s="12">
        <f t="shared" si="4"/>
        <v>98.37</v>
      </c>
      <c r="BC18" s="13">
        <f t="shared" si="4"/>
        <v>15279</v>
      </c>
      <c r="BD18" s="13">
        <f t="shared" si="4"/>
        <v>0</v>
      </c>
      <c r="BE18" s="12">
        <f t="shared" si="4"/>
        <v>28.19</v>
      </c>
      <c r="BF18" s="13">
        <f t="shared" si="4"/>
        <v>4697</v>
      </c>
      <c r="BG18" s="13">
        <f t="shared" si="4"/>
        <v>0</v>
      </c>
      <c r="BH18" s="12">
        <f t="shared" si="4"/>
        <v>16.2</v>
      </c>
      <c r="BI18" s="13">
        <f t="shared" si="4"/>
        <v>2621</v>
      </c>
      <c r="BJ18" s="13">
        <f t="shared" si="4"/>
        <v>0</v>
      </c>
      <c r="BK18" s="12">
        <f t="shared" si="4"/>
        <v>13.16</v>
      </c>
      <c r="BL18" s="13">
        <f t="shared" si="4"/>
        <v>1974</v>
      </c>
      <c r="BM18" s="13">
        <f t="shared" si="4"/>
        <v>0</v>
      </c>
      <c r="BN18" s="12">
        <f t="shared" si="0"/>
        <v>2273.5299999999997</v>
      </c>
      <c r="BO18" s="13">
        <f t="shared" si="0"/>
        <v>305415</v>
      </c>
      <c r="BP18" s="14">
        <f t="shared" si="0"/>
        <v>2079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49.790000000000006</v>
      </c>
      <c r="G19" s="13">
        <f t="shared" si="5"/>
        <v>0</v>
      </c>
      <c r="H19" s="13">
        <f t="shared" si="5"/>
        <v>0</v>
      </c>
      <c r="I19" s="12">
        <f t="shared" si="5"/>
        <v>135.19</v>
      </c>
      <c r="J19" s="13">
        <f t="shared" si="5"/>
        <v>4843</v>
      </c>
      <c r="K19" s="13">
        <f t="shared" si="5"/>
        <v>863</v>
      </c>
      <c r="L19" s="12">
        <f t="shared" si="5"/>
        <v>172.48999999999998</v>
      </c>
      <c r="M19" s="13">
        <f t="shared" si="5"/>
        <v>13052</v>
      </c>
      <c r="N19" s="13">
        <f t="shared" si="5"/>
        <v>823</v>
      </c>
      <c r="O19" s="12">
        <f t="shared" si="5"/>
        <v>112.72999999999999</v>
      </c>
      <c r="P19" s="13">
        <f t="shared" si="5"/>
        <v>10005</v>
      </c>
      <c r="Q19" s="13">
        <f t="shared" si="5"/>
        <v>646</v>
      </c>
      <c r="R19" s="12">
        <f t="shared" si="5"/>
        <v>87.89</v>
      </c>
      <c r="S19" s="13">
        <f t="shared" si="5"/>
        <v>11114</v>
      </c>
      <c r="T19" s="13">
        <f t="shared" si="5"/>
        <v>728</v>
      </c>
      <c r="U19" s="12">
        <f t="shared" si="5"/>
        <v>109.21</v>
      </c>
      <c r="V19" s="13">
        <f t="shared" si="5"/>
        <v>17526</v>
      </c>
      <c r="W19" s="13">
        <f t="shared" si="5"/>
        <v>978</v>
      </c>
      <c r="X19" s="12">
        <f t="shared" si="5"/>
        <v>66.56</v>
      </c>
      <c r="Y19" s="13">
        <f t="shared" si="5"/>
        <v>13938</v>
      </c>
      <c r="Z19" s="13">
        <f t="shared" si="5"/>
        <v>553</v>
      </c>
      <c r="AA19" s="12">
        <f t="shared" si="5"/>
        <v>71.7</v>
      </c>
      <c r="AB19" s="13">
        <f t="shared" si="5"/>
        <v>12669</v>
      </c>
      <c r="AC19" s="13">
        <f t="shared" si="5"/>
        <v>252</v>
      </c>
      <c r="AD19" s="12">
        <f t="shared" si="5"/>
        <v>89.899999999999991</v>
      </c>
      <c r="AE19" s="13">
        <f t="shared" si="5"/>
        <v>23534</v>
      </c>
      <c r="AF19" s="13">
        <f t="shared" si="5"/>
        <v>365</v>
      </c>
      <c r="AG19" s="12">
        <f t="shared" si="5"/>
        <v>218.73000000000002</v>
      </c>
      <c r="AH19" s="13">
        <f t="shared" si="5"/>
        <v>63985</v>
      </c>
      <c r="AI19" s="13">
        <f t="shared" si="5"/>
        <v>609</v>
      </c>
      <c r="AJ19" s="12">
        <f t="shared" si="5"/>
        <v>527.81999999999994</v>
      </c>
      <c r="AK19" s="13">
        <f t="shared" si="5"/>
        <v>158097</v>
      </c>
      <c r="AL19" s="13">
        <f t="shared" si="5"/>
        <v>984</v>
      </c>
      <c r="AM19" s="12">
        <f t="shared" si="5"/>
        <v>914.44</v>
      </c>
      <c r="AN19" s="13">
        <f t="shared" si="5"/>
        <v>301228</v>
      </c>
      <c r="AO19" s="13">
        <f t="shared" si="5"/>
        <v>1419</v>
      </c>
      <c r="AP19" s="12">
        <f t="shared" si="5"/>
        <v>1221.95</v>
      </c>
      <c r="AQ19" s="13">
        <f t="shared" si="5"/>
        <v>483678</v>
      </c>
      <c r="AR19" s="13">
        <f t="shared" si="5"/>
        <v>1149</v>
      </c>
      <c r="AS19" s="12">
        <f t="shared" si="5"/>
        <v>1250.8999999999999</v>
      </c>
      <c r="AT19" s="13">
        <f t="shared" si="5"/>
        <v>499228</v>
      </c>
      <c r="AU19" s="13">
        <f t="shared" si="5"/>
        <v>783</v>
      </c>
      <c r="AV19" s="12">
        <f t="shared" si="5"/>
        <v>686.6099999999999</v>
      </c>
      <c r="AW19" s="13">
        <f t="shared" si="5"/>
        <v>247395</v>
      </c>
      <c r="AX19" s="13">
        <f t="shared" si="5"/>
        <v>68</v>
      </c>
      <c r="AY19" s="12">
        <f t="shared" si="5"/>
        <v>334.23</v>
      </c>
      <c r="AZ19" s="13">
        <f t="shared" si="5"/>
        <v>105114</v>
      </c>
      <c r="BA19" s="13">
        <f t="shared" si="5"/>
        <v>25</v>
      </c>
      <c r="BB19" s="12">
        <f t="shared" si="5"/>
        <v>160.80000000000001</v>
      </c>
      <c r="BC19" s="13">
        <f t="shared" si="5"/>
        <v>46057</v>
      </c>
      <c r="BD19" s="13">
        <f t="shared" si="5"/>
        <v>1</v>
      </c>
      <c r="BE19" s="12">
        <f t="shared" si="5"/>
        <v>58.400000000000006</v>
      </c>
      <c r="BF19" s="13">
        <f t="shared" si="5"/>
        <v>19767</v>
      </c>
      <c r="BG19" s="13">
        <f t="shared" si="5"/>
        <v>0</v>
      </c>
      <c r="BH19" s="12">
        <f t="shared" si="5"/>
        <v>30.31</v>
      </c>
      <c r="BI19" s="13">
        <f t="shared" si="5"/>
        <v>9740</v>
      </c>
      <c r="BJ19" s="13">
        <f t="shared" si="5"/>
        <v>0</v>
      </c>
      <c r="BK19" s="12">
        <f t="shared" si="5"/>
        <v>47.899999999999991</v>
      </c>
      <c r="BL19" s="13">
        <f t="shared" si="5"/>
        <v>19348</v>
      </c>
      <c r="BM19" s="13">
        <f t="shared" si="5"/>
        <v>0</v>
      </c>
      <c r="BN19" s="12">
        <f t="shared" si="0"/>
        <v>6347.5499999999993</v>
      </c>
      <c r="BO19" s="13">
        <f t="shared" si="0"/>
        <v>2060318</v>
      </c>
      <c r="BP19" s="14">
        <f t="shared" si="0"/>
        <v>10246</v>
      </c>
      <c r="BQ19" s="49"/>
      <c r="BR19" s="31" t="s">
        <v>58</v>
      </c>
      <c r="BS19" s="32">
        <f>BS6</f>
        <v>0.83</v>
      </c>
      <c r="BT19" s="32">
        <f>BT6</f>
        <v>70.430000000000007</v>
      </c>
      <c r="BU19" s="32">
        <f>BU6</f>
        <v>10.56</v>
      </c>
      <c r="BV19" s="33"/>
      <c r="BW19" s="34">
        <f>SUM(BW6:BW10)</f>
        <v>367.19000000000005</v>
      </c>
      <c r="BX19" s="35">
        <f>SUM(BX6:BX10)</f>
        <v>387236</v>
      </c>
      <c r="BY19" s="33"/>
      <c r="BZ19" s="36">
        <f>SUM(BZ6:BZ11)</f>
        <v>0.32</v>
      </c>
      <c r="CA19" s="32">
        <f>SUM(BZ19,BW19,BS19:BU19,BN19)</f>
        <v>6796.8799999999992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33.85</v>
      </c>
      <c r="G20" s="13">
        <v>0</v>
      </c>
      <c r="H20" s="13">
        <v>0</v>
      </c>
      <c r="I20" s="12">
        <v>121.41</v>
      </c>
      <c r="J20" s="13">
        <v>0</v>
      </c>
      <c r="K20" s="13">
        <v>0</v>
      </c>
      <c r="L20" s="12">
        <v>88.27</v>
      </c>
      <c r="M20" s="13">
        <v>3300</v>
      </c>
      <c r="N20" s="13">
        <v>580</v>
      </c>
      <c r="O20" s="12">
        <v>28.3</v>
      </c>
      <c r="P20" s="13">
        <v>2339</v>
      </c>
      <c r="Q20" s="13">
        <v>307</v>
      </c>
      <c r="R20" s="12">
        <v>16.399999999999999</v>
      </c>
      <c r="S20" s="13">
        <v>2214</v>
      </c>
      <c r="T20" s="13">
        <v>219</v>
      </c>
      <c r="U20" s="12">
        <v>11.32</v>
      </c>
      <c r="V20" s="13">
        <v>1837</v>
      </c>
      <c r="W20" s="13">
        <v>126</v>
      </c>
      <c r="X20" s="12">
        <v>9.26</v>
      </c>
      <c r="Y20" s="13">
        <v>2613</v>
      </c>
      <c r="Z20" s="13">
        <v>139</v>
      </c>
      <c r="AA20" s="12">
        <v>6.96</v>
      </c>
      <c r="AB20" s="13">
        <v>2430</v>
      </c>
      <c r="AC20" s="13">
        <v>96</v>
      </c>
      <c r="AD20" s="12">
        <v>10.89</v>
      </c>
      <c r="AE20" s="13">
        <v>4685</v>
      </c>
      <c r="AF20" s="13">
        <v>102</v>
      </c>
      <c r="AG20" s="12">
        <v>46.6</v>
      </c>
      <c r="AH20" s="13">
        <v>21928</v>
      </c>
      <c r="AI20" s="13">
        <v>247</v>
      </c>
      <c r="AJ20" s="12">
        <v>94.5</v>
      </c>
      <c r="AK20" s="13">
        <v>45273</v>
      </c>
      <c r="AL20" s="13">
        <v>400</v>
      </c>
      <c r="AM20" s="12">
        <v>287.88</v>
      </c>
      <c r="AN20" s="13">
        <v>142293</v>
      </c>
      <c r="AO20" s="13">
        <v>969</v>
      </c>
      <c r="AP20" s="12">
        <v>628.80999999999995</v>
      </c>
      <c r="AQ20" s="13">
        <v>316222</v>
      </c>
      <c r="AR20" s="13">
        <v>1224</v>
      </c>
      <c r="AS20" s="12">
        <v>1002.69</v>
      </c>
      <c r="AT20" s="13">
        <v>511704</v>
      </c>
      <c r="AU20" s="13">
        <v>1462</v>
      </c>
      <c r="AV20" s="12">
        <v>289.58</v>
      </c>
      <c r="AW20" s="13">
        <v>148231</v>
      </c>
      <c r="AX20" s="13">
        <v>98</v>
      </c>
      <c r="AY20" s="12">
        <v>122.53</v>
      </c>
      <c r="AZ20" s="13">
        <v>63111</v>
      </c>
      <c r="BA20" s="13">
        <v>46</v>
      </c>
      <c r="BB20" s="12">
        <v>89.87</v>
      </c>
      <c r="BC20" s="13">
        <v>45875</v>
      </c>
      <c r="BD20" s="13">
        <v>0</v>
      </c>
      <c r="BE20" s="12">
        <v>16.79</v>
      </c>
      <c r="BF20" s="13">
        <v>8649</v>
      </c>
      <c r="BG20" s="13">
        <v>0</v>
      </c>
      <c r="BH20" s="12">
        <v>29.55</v>
      </c>
      <c r="BI20" s="13">
        <v>15216</v>
      </c>
      <c r="BJ20" s="13">
        <v>0</v>
      </c>
      <c r="BK20" s="12">
        <v>33.979999999999997</v>
      </c>
      <c r="BL20" s="13">
        <v>17499</v>
      </c>
      <c r="BM20" s="13">
        <v>0</v>
      </c>
      <c r="BN20" s="12">
        <f t="shared" si="0"/>
        <v>2969.44</v>
      </c>
      <c r="BO20" s="13">
        <f t="shared" si="0"/>
        <v>1355419</v>
      </c>
      <c r="BP20" s="14">
        <f t="shared" si="0"/>
        <v>6015</v>
      </c>
      <c r="BQ20" s="49" t="s">
        <v>69</v>
      </c>
      <c r="BR20" s="49" t="s">
        <v>43</v>
      </c>
      <c r="BS20" s="15">
        <v>0.37</v>
      </c>
      <c r="BT20" s="16">
        <v>23.88</v>
      </c>
      <c r="BU20" s="15">
        <v>13.6</v>
      </c>
      <c r="BV20" s="17" t="s">
        <v>47</v>
      </c>
      <c r="BW20" s="18">
        <v>12.25</v>
      </c>
      <c r="BX20" s="19">
        <v>14700</v>
      </c>
      <c r="BY20" s="17" t="s">
        <v>48</v>
      </c>
      <c r="BZ20" s="20">
        <v>0.25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22.36</v>
      </c>
      <c r="G21" s="13">
        <v>0</v>
      </c>
      <c r="H21" s="13">
        <v>0</v>
      </c>
      <c r="I21" s="12">
        <v>12.63</v>
      </c>
      <c r="J21" s="13">
        <v>0</v>
      </c>
      <c r="K21" s="13">
        <v>0</v>
      </c>
      <c r="L21" s="12">
        <v>24.67</v>
      </c>
      <c r="M21" s="13">
        <v>945</v>
      </c>
      <c r="N21" s="13">
        <v>155</v>
      </c>
      <c r="O21" s="12">
        <v>30.56</v>
      </c>
      <c r="P21" s="13">
        <v>2602</v>
      </c>
      <c r="Q21" s="13">
        <v>339</v>
      </c>
      <c r="R21" s="12">
        <v>104.87</v>
      </c>
      <c r="S21" s="13">
        <v>12967</v>
      </c>
      <c r="T21" s="13">
        <v>1310</v>
      </c>
      <c r="U21" s="12">
        <v>83.93</v>
      </c>
      <c r="V21" s="13">
        <v>15919</v>
      </c>
      <c r="W21" s="13">
        <v>1157</v>
      </c>
      <c r="X21" s="12">
        <v>33.44</v>
      </c>
      <c r="Y21" s="13">
        <v>8918</v>
      </c>
      <c r="Z21" s="13">
        <v>483</v>
      </c>
      <c r="AA21" s="12">
        <v>24.79</v>
      </c>
      <c r="AB21" s="13">
        <v>8137</v>
      </c>
      <c r="AC21" s="13">
        <v>321</v>
      </c>
      <c r="AD21" s="12">
        <v>61.81</v>
      </c>
      <c r="AE21" s="13">
        <v>25571</v>
      </c>
      <c r="AF21" s="13">
        <v>591</v>
      </c>
      <c r="AG21" s="12">
        <v>82.36</v>
      </c>
      <c r="AH21" s="13">
        <v>36981</v>
      </c>
      <c r="AI21" s="13">
        <v>457</v>
      </c>
      <c r="AJ21" s="12">
        <v>147.38</v>
      </c>
      <c r="AK21" s="13">
        <v>67364</v>
      </c>
      <c r="AL21" s="13">
        <v>542</v>
      </c>
      <c r="AM21" s="12">
        <v>152.22</v>
      </c>
      <c r="AN21" s="13">
        <v>71847</v>
      </c>
      <c r="AO21" s="13">
        <v>431</v>
      </c>
      <c r="AP21" s="12">
        <v>196.92</v>
      </c>
      <c r="AQ21" s="13">
        <v>93719</v>
      </c>
      <c r="AR21" s="13">
        <v>360</v>
      </c>
      <c r="AS21" s="12">
        <v>168.99</v>
      </c>
      <c r="AT21" s="13">
        <v>81800</v>
      </c>
      <c r="AU21" s="13">
        <v>234</v>
      </c>
      <c r="AV21" s="12">
        <v>19.64</v>
      </c>
      <c r="AW21" s="13">
        <v>9540</v>
      </c>
      <c r="AX21" s="13">
        <v>4</v>
      </c>
      <c r="AY21" s="12">
        <v>22.17</v>
      </c>
      <c r="AZ21" s="13">
        <v>10820</v>
      </c>
      <c r="BA21" s="13">
        <v>8</v>
      </c>
      <c r="BB21" s="12">
        <v>14.14</v>
      </c>
      <c r="BC21" s="13">
        <v>6833</v>
      </c>
      <c r="BD21" s="13">
        <v>5</v>
      </c>
      <c r="BE21" s="12">
        <v>3.51</v>
      </c>
      <c r="BF21" s="13">
        <v>1727</v>
      </c>
      <c r="BG21" s="13">
        <v>1</v>
      </c>
      <c r="BH21" s="12">
        <v>92.86</v>
      </c>
      <c r="BI21" s="13">
        <v>45577</v>
      </c>
      <c r="BJ21" s="13">
        <v>0</v>
      </c>
      <c r="BK21" s="12">
        <v>15.38</v>
      </c>
      <c r="BL21" s="13">
        <v>7175</v>
      </c>
      <c r="BM21" s="13">
        <v>0</v>
      </c>
      <c r="BN21" s="12">
        <f t="shared" si="0"/>
        <v>1314.63</v>
      </c>
      <c r="BO21" s="13">
        <f t="shared" si="0"/>
        <v>508442</v>
      </c>
      <c r="BP21" s="14">
        <f t="shared" si="0"/>
        <v>6398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13.74</v>
      </c>
      <c r="BX21" s="25">
        <v>10992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0.09</v>
      </c>
      <c r="P22" s="13">
        <v>9</v>
      </c>
      <c r="Q22" s="13">
        <v>1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29.13</v>
      </c>
      <c r="AQ22" s="13">
        <v>7372</v>
      </c>
      <c r="AR22" s="13">
        <v>30</v>
      </c>
      <c r="AS22" s="12">
        <v>23.88</v>
      </c>
      <c r="AT22" s="13">
        <v>6303</v>
      </c>
      <c r="AU22" s="13">
        <v>12</v>
      </c>
      <c r="AV22" s="12">
        <v>3.01</v>
      </c>
      <c r="AW22" s="13">
        <v>798</v>
      </c>
      <c r="AX22" s="13">
        <v>0</v>
      </c>
      <c r="AY22" s="12">
        <v>0.3</v>
      </c>
      <c r="AZ22" s="13">
        <v>80</v>
      </c>
      <c r="BA22" s="13">
        <v>0</v>
      </c>
      <c r="BB22" s="12">
        <v>1.02</v>
      </c>
      <c r="BC22" s="13">
        <v>271</v>
      </c>
      <c r="BD22" s="13">
        <v>0</v>
      </c>
      <c r="BE22" s="12">
        <v>13.19</v>
      </c>
      <c r="BF22" s="13">
        <v>3509</v>
      </c>
      <c r="BG22" s="13">
        <v>0</v>
      </c>
      <c r="BH22" s="12">
        <v>1.56</v>
      </c>
      <c r="BI22" s="13">
        <v>415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72.179999999999993</v>
      </c>
      <c r="BO22" s="13">
        <f t="shared" si="0"/>
        <v>18757</v>
      </c>
      <c r="BP22" s="14">
        <f t="shared" si="0"/>
        <v>43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0.06</v>
      </c>
      <c r="P23" s="13">
        <v>4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0.06</v>
      </c>
      <c r="BO23" s="13">
        <f t="shared" si="0"/>
        <v>4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56.21</v>
      </c>
      <c r="G24" s="13">
        <f t="shared" si="6"/>
        <v>0</v>
      </c>
      <c r="H24" s="13">
        <f t="shared" si="6"/>
        <v>0</v>
      </c>
      <c r="I24" s="12">
        <f t="shared" si="6"/>
        <v>134.04</v>
      </c>
      <c r="J24" s="13">
        <f t="shared" si="6"/>
        <v>0</v>
      </c>
      <c r="K24" s="13">
        <f t="shared" si="6"/>
        <v>0</v>
      </c>
      <c r="L24" s="12">
        <f t="shared" si="6"/>
        <v>112.94</v>
      </c>
      <c r="M24" s="13">
        <f t="shared" si="6"/>
        <v>4245</v>
      </c>
      <c r="N24" s="13">
        <f t="shared" si="6"/>
        <v>735</v>
      </c>
      <c r="O24" s="12">
        <f t="shared" si="6"/>
        <v>59.010000000000005</v>
      </c>
      <c r="P24" s="13">
        <f t="shared" si="6"/>
        <v>4954</v>
      </c>
      <c r="Q24" s="13">
        <f t="shared" si="6"/>
        <v>647</v>
      </c>
      <c r="R24" s="12">
        <f t="shared" si="6"/>
        <v>121.27000000000001</v>
      </c>
      <c r="S24" s="13">
        <f t="shared" si="6"/>
        <v>15181</v>
      </c>
      <c r="T24" s="13">
        <f t="shared" si="6"/>
        <v>1529</v>
      </c>
      <c r="U24" s="12">
        <f t="shared" si="6"/>
        <v>95.25</v>
      </c>
      <c r="V24" s="13">
        <f t="shared" si="6"/>
        <v>17756</v>
      </c>
      <c r="W24" s="13">
        <f t="shared" si="6"/>
        <v>1283</v>
      </c>
      <c r="X24" s="12">
        <f t="shared" si="6"/>
        <v>42.699999999999996</v>
      </c>
      <c r="Y24" s="13">
        <f t="shared" si="6"/>
        <v>11531</v>
      </c>
      <c r="Z24" s="13">
        <f t="shared" si="6"/>
        <v>622</v>
      </c>
      <c r="AA24" s="12">
        <f t="shared" si="6"/>
        <v>31.75</v>
      </c>
      <c r="AB24" s="13">
        <f t="shared" si="6"/>
        <v>10567</v>
      </c>
      <c r="AC24" s="13">
        <f t="shared" si="6"/>
        <v>417</v>
      </c>
      <c r="AD24" s="12">
        <f t="shared" si="6"/>
        <v>72.7</v>
      </c>
      <c r="AE24" s="13">
        <f t="shared" si="6"/>
        <v>30256</v>
      </c>
      <c r="AF24" s="13">
        <f t="shared" si="6"/>
        <v>693</v>
      </c>
      <c r="AG24" s="12">
        <f t="shared" si="6"/>
        <v>128.96</v>
      </c>
      <c r="AH24" s="13">
        <f t="shared" si="6"/>
        <v>58909</v>
      </c>
      <c r="AI24" s="13">
        <f t="shared" si="6"/>
        <v>704</v>
      </c>
      <c r="AJ24" s="12">
        <f t="shared" si="6"/>
        <v>241.88</v>
      </c>
      <c r="AK24" s="13">
        <f t="shared" si="6"/>
        <v>112637</v>
      </c>
      <c r="AL24" s="13">
        <f t="shared" si="6"/>
        <v>942</v>
      </c>
      <c r="AM24" s="12">
        <f t="shared" si="6"/>
        <v>440.1</v>
      </c>
      <c r="AN24" s="13">
        <f t="shared" si="6"/>
        <v>214140</v>
      </c>
      <c r="AO24" s="13">
        <f t="shared" si="6"/>
        <v>1400</v>
      </c>
      <c r="AP24" s="12">
        <f t="shared" si="6"/>
        <v>854.8599999999999</v>
      </c>
      <c r="AQ24" s="13">
        <f t="shared" si="6"/>
        <v>417313</v>
      </c>
      <c r="AR24" s="13">
        <f t="shared" si="6"/>
        <v>1614</v>
      </c>
      <c r="AS24" s="12">
        <f t="shared" si="6"/>
        <v>1195.5600000000002</v>
      </c>
      <c r="AT24" s="13">
        <f t="shared" si="6"/>
        <v>599807</v>
      </c>
      <c r="AU24" s="13">
        <f t="shared" si="6"/>
        <v>1708</v>
      </c>
      <c r="AV24" s="12">
        <f t="shared" si="6"/>
        <v>312.22999999999996</v>
      </c>
      <c r="AW24" s="13">
        <f t="shared" si="6"/>
        <v>158569</v>
      </c>
      <c r="AX24" s="13">
        <f t="shared" si="6"/>
        <v>102</v>
      </c>
      <c r="AY24" s="12">
        <f t="shared" si="6"/>
        <v>145</v>
      </c>
      <c r="AZ24" s="13">
        <f t="shared" si="6"/>
        <v>74011</v>
      </c>
      <c r="BA24" s="13">
        <f t="shared" si="6"/>
        <v>54</v>
      </c>
      <c r="BB24" s="12">
        <f t="shared" si="6"/>
        <v>105.03</v>
      </c>
      <c r="BC24" s="13">
        <f t="shared" si="6"/>
        <v>52979</v>
      </c>
      <c r="BD24" s="13">
        <f t="shared" si="6"/>
        <v>5</v>
      </c>
      <c r="BE24" s="12">
        <f t="shared" si="6"/>
        <v>33.489999999999995</v>
      </c>
      <c r="BF24" s="13">
        <f t="shared" si="6"/>
        <v>13885</v>
      </c>
      <c r="BG24" s="13">
        <f t="shared" si="6"/>
        <v>1</v>
      </c>
      <c r="BH24" s="12">
        <f t="shared" si="6"/>
        <v>123.97</v>
      </c>
      <c r="BI24" s="13">
        <f t="shared" si="6"/>
        <v>61208</v>
      </c>
      <c r="BJ24" s="13">
        <f t="shared" si="6"/>
        <v>0</v>
      </c>
      <c r="BK24" s="12">
        <f t="shared" si="6"/>
        <v>49.36</v>
      </c>
      <c r="BL24" s="13">
        <f t="shared" si="6"/>
        <v>24674</v>
      </c>
      <c r="BM24" s="13">
        <f t="shared" si="6"/>
        <v>0</v>
      </c>
      <c r="BN24" s="12">
        <f t="shared" si="0"/>
        <v>4356.3100000000004</v>
      </c>
      <c r="BO24" s="13">
        <f t="shared" si="0"/>
        <v>1882622</v>
      </c>
      <c r="BP24" s="14">
        <f t="shared" si="0"/>
        <v>12456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22.57</v>
      </c>
      <c r="J25" s="13">
        <v>562</v>
      </c>
      <c r="K25" s="13">
        <v>150</v>
      </c>
      <c r="L25" s="12">
        <v>2.1800000000000002</v>
      </c>
      <c r="M25" s="13">
        <v>155</v>
      </c>
      <c r="N25" s="13">
        <v>9</v>
      </c>
      <c r="O25" s="12">
        <v>3.75</v>
      </c>
      <c r="P25" s="13">
        <v>303</v>
      </c>
      <c r="Q25" s="13">
        <v>14</v>
      </c>
      <c r="R25" s="12">
        <v>16.829999999999998</v>
      </c>
      <c r="S25" s="13">
        <v>1677</v>
      </c>
      <c r="T25" s="13">
        <v>51</v>
      </c>
      <c r="U25" s="12">
        <v>10.62</v>
      </c>
      <c r="V25" s="13">
        <v>1261</v>
      </c>
      <c r="W25" s="13">
        <v>15</v>
      </c>
      <c r="X25" s="12">
        <v>7.6</v>
      </c>
      <c r="Y25" s="13">
        <v>986</v>
      </c>
      <c r="Z25" s="13">
        <v>9</v>
      </c>
      <c r="AA25" s="12">
        <v>11.6</v>
      </c>
      <c r="AB25" s="13">
        <v>1581</v>
      </c>
      <c r="AC25" s="13">
        <v>19</v>
      </c>
      <c r="AD25" s="12">
        <v>11.37</v>
      </c>
      <c r="AE25" s="13">
        <v>1596</v>
      </c>
      <c r="AF25" s="13">
        <v>7</v>
      </c>
      <c r="AG25" s="12">
        <v>3.12</v>
      </c>
      <c r="AH25" s="13">
        <v>459</v>
      </c>
      <c r="AI25" s="13">
        <v>1</v>
      </c>
      <c r="AJ25" s="12">
        <v>4.9800000000000004</v>
      </c>
      <c r="AK25" s="13">
        <v>772</v>
      </c>
      <c r="AL25" s="13">
        <v>6</v>
      </c>
      <c r="AM25" s="12">
        <v>3.69</v>
      </c>
      <c r="AN25" s="13">
        <v>584</v>
      </c>
      <c r="AO25" s="13">
        <v>3</v>
      </c>
      <c r="AP25" s="12">
        <v>9.2200000000000006</v>
      </c>
      <c r="AQ25" s="13">
        <v>1398</v>
      </c>
      <c r="AR25" s="13">
        <v>2</v>
      </c>
      <c r="AS25" s="12">
        <v>0.12</v>
      </c>
      <c r="AT25" s="13">
        <v>19</v>
      </c>
      <c r="AU25" s="13">
        <v>0</v>
      </c>
      <c r="AV25" s="12">
        <v>0.22</v>
      </c>
      <c r="AW25" s="13">
        <v>35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107.87</v>
      </c>
      <c r="BO25" s="13">
        <f t="shared" si="0"/>
        <v>11388</v>
      </c>
      <c r="BP25" s="14">
        <f t="shared" si="0"/>
        <v>286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56.21</v>
      </c>
      <c r="G26" s="13">
        <f t="shared" si="7"/>
        <v>0</v>
      </c>
      <c r="H26" s="13">
        <f t="shared" si="7"/>
        <v>0</v>
      </c>
      <c r="I26" s="12">
        <f t="shared" si="7"/>
        <v>156.60999999999999</v>
      </c>
      <c r="J26" s="13">
        <f t="shared" si="7"/>
        <v>562</v>
      </c>
      <c r="K26" s="13">
        <f t="shared" si="7"/>
        <v>150</v>
      </c>
      <c r="L26" s="12">
        <f t="shared" si="7"/>
        <v>115.12</v>
      </c>
      <c r="M26" s="13">
        <f t="shared" si="7"/>
        <v>4400</v>
      </c>
      <c r="N26" s="13">
        <f t="shared" si="7"/>
        <v>744</v>
      </c>
      <c r="O26" s="12">
        <f t="shared" si="7"/>
        <v>62.760000000000005</v>
      </c>
      <c r="P26" s="13">
        <f t="shared" si="7"/>
        <v>5257</v>
      </c>
      <c r="Q26" s="13">
        <f t="shared" si="7"/>
        <v>661</v>
      </c>
      <c r="R26" s="12">
        <f t="shared" si="7"/>
        <v>138.10000000000002</v>
      </c>
      <c r="S26" s="13">
        <f t="shared" si="7"/>
        <v>16858</v>
      </c>
      <c r="T26" s="13">
        <f t="shared" si="7"/>
        <v>1580</v>
      </c>
      <c r="U26" s="12">
        <f t="shared" si="7"/>
        <v>105.87</v>
      </c>
      <c r="V26" s="13">
        <f t="shared" si="7"/>
        <v>19017</v>
      </c>
      <c r="W26" s="13">
        <f t="shared" si="7"/>
        <v>1298</v>
      </c>
      <c r="X26" s="12">
        <f t="shared" si="7"/>
        <v>50.3</v>
      </c>
      <c r="Y26" s="13">
        <f t="shared" si="7"/>
        <v>12517</v>
      </c>
      <c r="Z26" s="13">
        <f t="shared" si="7"/>
        <v>631</v>
      </c>
      <c r="AA26" s="12">
        <f t="shared" si="7"/>
        <v>43.35</v>
      </c>
      <c r="AB26" s="13">
        <f t="shared" si="7"/>
        <v>12148</v>
      </c>
      <c r="AC26" s="13">
        <f t="shared" si="7"/>
        <v>436</v>
      </c>
      <c r="AD26" s="12">
        <f t="shared" si="7"/>
        <v>84.070000000000007</v>
      </c>
      <c r="AE26" s="13">
        <f t="shared" si="7"/>
        <v>31852</v>
      </c>
      <c r="AF26" s="13">
        <f t="shared" si="7"/>
        <v>700</v>
      </c>
      <c r="AG26" s="12">
        <f t="shared" si="7"/>
        <v>132.08000000000001</v>
      </c>
      <c r="AH26" s="13">
        <f t="shared" si="7"/>
        <v>59368</v>
      </c>
      <c r="AI26" s="13">
        <f t="shared" si="7"/>
        <v>705</v>
      </c>
      <c r="AJ26" s="12">
        <f t="shared" si="7"/>
        <v>246.85999999999999</v>
      </c>
      <c r="AK26" s="13">
        <f t="shared" si="7"/>
        <v>113409</v>
      </c>
      <c r="AL26" s="13">
        <f t="shared" si="7"/>
        <v>948</v>
      </c>
      <c r="AM26" s="12">
        <f t="shared" si="7"/>
        <v>443.79</v>
      </c>
      <c r="AN26" s="13">
        <f t="shared" si="7"/>
        <v>214724</v>
      </c>
      <c r="AO26" s="13">
        <f t="shared" si="7"/>
        <v>1403</v>
      </c>
      <c r="AP26" s="12">
        <f t="shared" si="7"/>
        <v>864.07999999999993</v>
      </c>
      <c r="AQ26" s="13">
        <f t="shared" si="7"/>
        <v>418711</v>
      </c>
      <c r="AR26" s="13">
        <f t="shared" si="7"/>
        <v>1616</v>
      </c>
      <c r="AS26" s="12">
        <f t="shared" si="7"/>
        <v>1195.68</v>
      </c>
      <c r="AT26" s="13">
        <f t="shared" si="7"/>
        <v>599826</v>
      </c>
      <c r="AU26" s="13">
        <f t="shared" si="7"/>
        <v>1708</v>
      </c>
      <c r="AV26" s="12">
        <f t="shared" si="7"/>
        <v>312.45</v>
      </c>
      <c r="AW26" s="13">
        <f t="shared" si="7"/>
        <v>158604</v>
      </c>
      <c r="AX26" s="13">
        <f t="shared" si="7"/>
        <v>102</v>
      </c>
      <c r="AY26" s="12">
        <f t="shared" si="7"/>
        <v>145</v>
      </c>
      <c r="AZ26" s="13">
        <f t="shared" si="7"/>
        <v>74011</v>
      </c>
      <c r="BA26" s="13">
        <f t="shared" si="7"/>
        <v>54</v>
      </c>
      <c r="BB26" s="12">
        <f t="shared" si="7"/>
        <v>105.03</v>
      </c>
      <c r="BC26" s="13">
        <f t="shared" si="7"/>
        <v>52979</v>
      </c>
      <c r="BD26" s="13">
        <f t="shared" si="7"/>
        <v>5</v>
      </c>
      <c r="BE26" s="12">
        <f t="shared" si="7"/>
        <v>33.489999999999995</v>
      </c>
      <c r="BF26" s="13">
        <f t="shared" si="7"/>
        <v>13885</v>
      </c>
      <c r="BG26" s="13">
        <f t="shared" si="7"/>
        <v>1</v>
      </c>
      <c r="BH26" s="12">
        <f t="shared" si="7"/>
        <v>123.97</v>
      </c>
      <c r="BI26" s="13">
        <f t="shared" si="7"/>
        <v>61208</v>
      </c>
      <c r="BJ26" s="13">
        <f t="shared" si="7"/>
        <v>0</v>
      </c>
      <c r="BK26" s="12">
        <f t="shared" si="7"/>
        <v>49.36</v>
      </c>
      <c r="BL26" s="13">
        <f t="shared" si="7"/>
        <v>24674</v>
      </c>
      <c r="BM26" s="13">
        <f t="shared" si="7"/>
        <v>0</v>
      </c>
      <c r="BN26" s="12">
        <f t="shared" si="0"/>
        <v>4464.1799999999994</v>
      </c>
      <c r="BO26" s="13">
        <f t="shared" si="0"/>
        <v>1894010</v>
      </c>
      <c r="BP26" s="14">
        <f t="shared" si="0"/>
        <v>12742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0.06</v>
      </c>
      <c r="AK27" s="13">
        <v>15</v>
      </c>
      <c r="AL27" s="13">
        <v>0</v>
      </c>
      <c r="AM27" s="12">
        <v>0.14000000000000001</v>
      </c>
      <c r="AN27" s="13">
        <v>36</v>
      </c>
      <c r="AO27" s="13">
        <v>0</v>
      </c>
      <c r="AP27" s="12">
        <v>1.03</v>
      </c>
      <c r="AQ27" s="13">
        <v>270</v>
      </c>
      <c r="AR27" s="13">
        <v>1</v>
      </c>
      <c r="AS27" s="12">
        <v>5.52</v>
      </c>
      <c r="AT27" s="13">
        <v>1457</v>
      </c>
      <c r="AU27" s="13">
        <v>3</v>
      </c>
      <c r="AV27" s="12">
        <v>3.19</v>
      </c>
      <c r="AW27" s="13">
        <v>845</v>
      </c>
      <c r="AX27" s="13">
        <v>0</v>
      </c>
      <c r="AY27" s="12">
        <v>2.64</v>
      </c>
      <c r="AZ27" s="13">
        <v>703</v>
      </c>
      <c r="BA27" s="13">
        <v>0</v>
      </c>
      <c r="BB27" s="12">
        <v>1.46</v>
      </c>
      <c r="BC27" s="13">
        <v>388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14.04</v>
      </c>
      <c r="BO27" s="13">
        <f t="shared" si="0"/>
        <v>3714</v>
      </c>
      <c r="BP27" s="14">
        <f t="shared" si="0"/>
        <v>4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5.67</v>
      </c>
      <c r="G28" s="13">
        <v>0</v>
      </c>
      <c r="H28" s="13">
        <v>0</v>
      </c>
      <c r="I28" s="12">
        <v>19.34</v>
      </c>
      <c r="J28" s="13">
        <v>956</v>
      </c>
      <c r="K28" s="13">
        <v>143</v>
      </c>
      <c r="L28" s="12">
        <v>25.87</v>
      </c>
      <c r="M28" s="13">
        <v>1941</v>
      </c>
      <c r="N28" s="13">
        <v>127</v>
      </c>
      <c r="O28" s="12">
        <v>20.6</v>
      </c>
      <c r="P28" s="13">
        <v>1965</v>
      </c>
      <c r="Q28" s="13">
        <v>76</v>
      </c>
      <c r="R28" s="12">
        <v>6.05</v>
      </c>
      <c r="S28" s="13">
        <v>669</v>
      </c>
      <c r="T28" s="13">
        <v>11</v>
      </c>
      <c r="U28" s="12">
        <v>20.58</v>
      </c>
      <c r="V28" s="13">
        <v>2496</v>
      </c>
      <c r="W28" s="13">
        <v>40</v>
      </c>
      <c r="X28" s="12">
        <v>6.31</v>
      </c>
      <c r="Y28" s="13">
        <v>819</v>
      </c>
      <c r="Z28" s="13">
        <v>8</v>
      </c>
      <c r="AA28" s="12">
        <v>8.61</v>
      </c>
      <c r="AB28" s="13">
        <v>1168</v>
      </c>
      <c r="AC28" s="13">
        <v>7</v>
      </c>
      <c r="AD28" s="12">
        <v>5.0999999999999996</v>
      </c>
      <c r="AE28" s="13">
        <v>726</v>
      </c>
      <c r="AF28" s="13">
        <v>2</v>
      </c>
      <c r="AG28" s="12">
        <v>10.7</v>
      </c>
      <c r="AH28" s="13">
        <v>1566</v>
      </c>
      <c r="AI28" s="13">
        <v>5</v>
      </c>
      <c r="AJ28" s="12">
        <v>34.07</v>
      </c>
      <c r="AK28" s="13">
        <v>4999</v>
      </c>
      <c r="AL28" s="13">
        <v>18</v>
      </c>
      <c r="AM28" s="12">
        <v>37.74</v>
      </c>
      <c r="AN28" s="13">
        <v>5224</v>
      </c>
      <c r="AO28" s="13">
        <v>12</v>
      </c>
      <c r="AP28" s="12">
        <v>5.76</v>
      </c>
      <c r="AQ28" s="13">
        <v>824</v>
      </c>
      <c r="AR28" s="13">
        <v>0</v>
      </c>
      <c r="AS28" s="12">
        <v>2.69</v>
      </c>
      <c r="AT28" s="13">
        <v>361</v>
      </c>
      <c r="AU28" s="13">
        <v>0</v>
      </c>
      <c r="AV28" s="12">
        <v>5.58</v>
      </c>
      <c r="AW28" s="13">
        <v>721</v>
      </c>
      <c r="AX28" s="13">
        <v>2</v>
      </c>
      <c r="AY28" s="12">
        <v>2.57</v>
      </c>
      <c r="AZ28" s="13">
        <v>408</v>
      </c>
      <c r="BA28" s="13">
        <v>0</v>
      </c>
      <c r="BB28" s="12">
        <v>0.08</v>
      </c>
      <c r="BC28" s="13">
        <v>13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217.32</v>
      </c>
      <c r="BO28" s="13">
        <f t="shared" si="0"/>
        <v>24856</v>
      </c>
      <c r="BP28" s="14">
        <f t="shared" si="0"/>
        <v>451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2.71</v>
      </c>
      <c r="J29" s="13">
        <v>38</v>
      </c>
      <c r="K29" s="13">
        <v>13</v>
      </c>
      <c r="L29" s="12">
        <v>0.02</v>
      </c>
      <c r="M29" s="13">
        <v>1</v>
      </c>
      <c r="N29" s="13">
        <v>0</v>
      </c>
      <c r="O29" s="12">
        <v>1.35</v>
      </c>
      <c r="P29" s="13">
        <v>108</v>
      </c>
      <c r="Q29" s="13">
        <v>5</v>
      </c>
      <c r="R29" s="12">
        <v>0.83</v>
      </c>
      <c r="S29" s="13">
        <v>73</v>
      </c>
      <c r="T29" s="13">
        <v>4</v>
      </c>
      <c r="U29" s="12">
        <v>1.1599999999999999</v>
      </c>
      <c r="V29" s="13">
        <v>126</v>
      </c>
      <c r="W29" s="13">
        <v>3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2.72</v>
      </c>
      <c r="AE29" s="13">
        <v>396</v>
      </c>
      <c r="AF29" s="13">
        <v>5</v>
      </c>
      <c r="AG29" s="12">
        <v>0.84</v>
      </c>
      <c r="AH29" s="13">
        <v>129</v>
      </c>
      <c r="AI29" s="13">
        <v>0</v>
      </c>
      <c r="AJ29" s="12">
        <v>9.19</v>
      </c>
      <c r="AK29" s="13">
        <v>1432</v>
      </c>
      <c r="AL29" s="13">
        <v>8</v>
      </c>
      <c r="AM29" s="12">
        <v>11.29</v>
      </c>
      <c r="AN29" s="13">
        <v>1710</v>
      </c>
      <c r="AO29" s="13">
        <v>5</v>
      </c>
      <c r="AP29" s="12">
        <v>61.83</v>
      </c>
      <c r="AQ29" s="13">
        <v>9953</v>
      </c>
      <c r="AR29" s="13">
        <v>13</v>
      </c>
      <c r="AS29" s="12">
        <v>164.22</v>
      </c>
      <c r="AT29" s="13">
        <v>26346</v>
      </c>
      <c r="AU29" s="13">
        <v>12</v>
      </c>
      <c r="AV29" s="12">
        <v>214.51</v>
      </c>
      <c r="AW29" s="13">
        <v>33963</v>
      </c>
      <c r="AX29" s="13">
        <v>14</v>
      </c>
      <c r="AY29" s="12">
        <v>149.66999999999999</v>
      </c>
      <c r="AZ29" s="13">
        <v>24081</v>
      </c>
      <c r="BA29" s="13">
        <v>0</v>
      </c>
      <c r="BB29" s="12">
        <v>80.930000000000007</v>
      </c>
      <c r="BC29" s="13">
        <v>10194</v>
      </c>
      <c r="BD29" s="13">
        <v>0</v>
      </c>
      <c r="BE29" s="12">
        <v>8.27</v>
      </c>
      <c r="BF29" s="13">
        <v>1339</v>
      </c>
      <c r="BG29" s="13">
        <v>0</v>
      </c>
      <c r="BH29" s="12">
        <v>8.73</v>
      </c>
      <c r="BI29" s="13">
        <v>1414</v>
      </c>
      <c r="BJ29" s="13">
        <v>0</v>
      </c>
      <c r="BK29" s="12">
        <v>11.18</v>
      </c>
      <c r="BL29" s="13">
        <v>1744</v>
      </c>
      <c r="BM29" s="13">
        <v>0</v>
      </c>
      <c r="BN29" s="12">
        <f t="shared" si="0"/>
        <v>729.44999999999993</v>
      </c>
      <c r="BO29" s="13">
        <f t="shared" si="0"/>
        <v>113047</v>
      </c>
      <c r="BP29" s="14">
        <f t="shared" si="0"/>
        <v>82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9.0399999999999991</v>
      </c>
      <c r="AK30" s="13">
        <v>1419</v>
      </c>
      <c r="AL30" s="13">
        <v>9</v>
      </c>
      <c r="AM30" s="12">
        <v>3.36</v>
      </c>
      <c r="AN30" s="13">
        <v>538</v>
      </c>
      <c r="AO30" s="13">
        <v>3</v>
      </c>
      <c r="AP30" s="12">
        <v>0.77</v>
      </c>
      <c r="AQ30" s="13">
        <v>124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13.169999999999998</v>
      </c>
      <c r="BO30" s="13">
        <f t="shared" si="0"/>
        <v>2081</v>
      </c>
      <c r="BP30" s="14">
        <f t="shared" si="0"/>
        <v>12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5.67</v>
      </c>
      <c r="G31" s="13">
        <f t="shared" si="8"/>
        <v>0</v>
      </c>
      <c r="H31" s="13">
        <f t="shared" si="8"/>
        <v>0</v>
      </c>
      <c r="I31" s="12">
        <f t="shared" si="8"/>
        <v>22.05</v>
      </c>
      <c r="J31" s="13">
        <f t="shared" si="8"/>
        <v>994</v>
      </c>
      <c r="K31" s="13">
        <f t="shared" si="8"/>
        <v>156</v>
      </c>
      <c r="L31" s="12">
        <f t="shared" si="8"/>
        <v>25.89</v>
      </c>
      <c r="M31" s="13">
        <f t="shared" si="8"/>
        <v>1942</v>
      </c>
      <c r="N31" s="13">
        <f t="shared" si="8"/>
        <v>127</v>
      </c>
      <c r="O31" s="12">
        <f t="shared" si="8"/>
        <v>21.950000000000003</v>
      </c>
      <c r="P31" s="13">
        <f t="shared" si="8"/>
        <v>2073</v>
      </c>
      <c r="Q31" s="13">
        <f t="shared" si="8"/>
        <v>81</v>
      </c>
      <c r="R31" s="12">
        <f t="shared" si="8"/>
        <v>6.88</v>
      </c>
      <c r="S31" s="13">
        <f t="shared" si="8"/>
        <v>742</v>
      </c>
      <c r="T31" s="13">
        <f t="shared" si="8"/>
        <v>15</v>
      </c>
      <c r="U31" s="12">
        <f t="shared" si="8"/>
        <v>21.74</v>
      </c>
      <c r="V31" s="13">
        <f t="shared" si="8"/>
        <v>2622</v>
      </c>
      <c r="W31" s="13">
        <f t="shared" si="8"/>
        <v>43</v>
      </c>
      <c r="X31" s="12">
        <f t="shared" si="8"/>
        <v>6.31</v>
      </c>
      <c r="Y31" s="13">
        <f t="shared" si="8"/>
        <v>819</v>
      </c>
      <c r="Z31" s="13">
        <f t="shared" si="8"/>
        <v>8</v>
      </c>
      <c r="AA31" s="12">
        <f t="shared" si="8"/>
        <v>8.61</v>
      </c>
      <c r="AB31" s="13">
        <f t="shared" si="8"/>
        <v>1168</v>
      </c>
      <c r="AC31" s="13">
        <f t="shared" si="8"/>
        <v>7</v>
      </c>
      <c r="AD31" s="12">
        <f t="shared" si="8"/>
        <v>7.82</v>
      </c>
      <c r="AE31" s="13">
        <f t="shared" si="8"/>
        <v>1122</v>
      </c>
      <c r="AF31" s="13">
        <f t="shared" si="8"/>
        <v>7</v>
      </c>
      <c r="AG31" s="12">
        <f t="shared" si="8"/>
        <v>11.54</v>
      </c>
      <c r="AH31" s="13">
        <f t="shared" si="8"/>
        <v>1695</v>
      </c>
      <c r="AI31" s="13">
        <f t="shared" si="8"/>
        <v>5</v>
      </c>
      <c r="AJ31" s="12">
        <f t="shared" si="8"/>
        <v>52.3</v>
      </c>
      <c r="AK31" s="13">
        <f t="shared" si="8"/>
        <v>7850</v>
      </c>
      <c r="AL31" s="13">
        <f t="shared" si="8"/>
        <v>35</v>
      </c>
      <c r="AM31" s="12">
        <f t="shared" si="8"/>
        <v>52.39</v>
      </c>
      <c r="AN31" s="13">
        <f t="shared" si="8"/>
        <v>7472</v>
      </c>
      <c r="AO31" s="13">
        <f t="shared" si="8"/>
        <v>20</v>
      </c>
      <c r="AP31" s="12">
        <f t="shared" si="8"/>
        <v>68.36</v>
      </c>
      <c r="AQ31" s="13">
        <f t="shared" si="8"/>
        <v>10901</v>
      </c>
      <c r="AR31" s="13">
        <f t="shared" si="8"/>
        <v>13</v>
      </c>
      <c r="AS31" s="12">
        <f t="shared" si="8"/>
        <v>166.91</v>
      </c>
      <c r="AT31" s="13">
        <f t="shared" si="8"/>
        <v>26707</v>
      </c>
      <c r="AU31" s="13">
        <f t="shared" si="8"/>
        <v>12</v>
      </c>
      <c r="AV31" s="12">
        <f t="shared" si="8"/>
        <v>220.09</v>
      </c>
      <c r="AW31" s="13">
        <f t="shared" si="8"/>
        <v>34684</v>
      </c>
      <c r="AX31" s="13">
        <f t="shared" si="8"/>
        <v>16</v>
      </c>
      <c r="AY31" s="12">
        <f t="shared" si="8"/>
        <v>152.23999999999998</v>
      </c>
      <c r="AZ31" s="13">
        <f t="shared" si="8"/>
        <v>24489</v>
      </c>
      <c r="BA31" s="13">
        <f t="shared" si="8"/>
        <v>0</v>
      </c>
      <c r="BB31" s="12">
        <f t="shared" si="8"/>
        <v>81.010000000000005</v>
      </c>
      <c r="BC31" s="13">
        <f t="shared" si="8"/>
        <v>10207</v>
      </c>
      <c r="BD31" s="13">
        <f t="shared" si="8"/>
        <v>0</v>
      </c>
      <c r="BE31" s="12">
        <f t="shared" si="8"/>
        <v>8.27</v>
      </c>
      <c r="BF31" s="13">
        <f t="shared" si="8"/>
        <v>1339</v>
      </c>
      <c r="BG31" s="13">
        <f t="shared" si="8"/>
        <v>0</v>
      </c>
      <c r="BH31" s="12">
        <f t="shared" si="8"/>
        <v>8.73</v>
      </c>
      <c r="BI31" s="13">
        <f t="shared" si="8"/>
        <v>1414</v>
      </c>
      <c r="BJ31" s="13">
        <f t="shared" si="8"/>
        <v>0</v>
      </c>
      <c r="BK31" s="12">
        <f t="shared" si="8"/>
        <v>11.18</v>
      </c>
      <c r="BL31" s="13">
        <f t="shared" si="8"/>
        <v>1744</v>
      </c>
      <c r="BM31" s="13">
        <f t="shared" si="8"/>
        <v>0</v>
      </c>
      <c r="BN31" s="12">
        <f t="shared" si="0"/>
        <v>959.93999999999994</v>
      </c>
      <c r="BO31" s="13">
        <f t="shared" si="0"/>
        <v>139984</v>
      </c>
      <c r="BP31" s="14">
        <f t="shared" si="0"/>
        <v>545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5.67</v>
      </c>
      <c r="G32" s="13">
        <f t="shared" si="9"/>
        <v>0</v>
      </c>
      <c r="H32" s="13">
        <f t="shared" si="9"/>
        <v>0</v>
      </c>
      <c r="I32" s="12">
        <f t="shared" si="9"/>
        <v>22.05</v>
      </c>
      <c r="J32" s="13">
        <f t="shared" si="9"/>
        <v>994</v>
      </c>
      <c r="K32" s="13">
        <f t="shared" si="9"/>
        <v>156</v>
      </c>
      <c r="L32" s="12">
        <f t="shared" si="9"/>
        <v>25.89</v>
      </c>
      <c r="M32" s="13">
        <f t="shared" si="9"/>
        <v>1942</v>
      </c>
      <c r="N32" s="13">
        <f t="shared" si="9"/>
        <v>127</v>
      </c>
      <c r="O32" s="12">
        <f t="shared" si="9"/>
        <v>21.950000000000003</v>
      </c>
      <c r="P32" s="13">
        <f t="shared" si="9"/>
        <v>2073</v>
      </c>
      <c r="Q32" s="13">
        <f t="shared" si="9"/>
        <v>81</v>
      </c>
      <c r="R32" s="12">
        <f t="shared" si="9"/>
        <v>6.88</v>
      </c>
      <c r="S32" s="13">
        <f t="shared" si="9"/>
        <v>742</v>
      </c>
      <c r="T32" s="13">
        <f t="shared" si="9"/>
        <v>15</v>
      </c>
      <c r="U32" s="12">
        <f t="shared" si="9"/>
        <v>21.74</v>
      </c>
      <c r="V32" s="13">
        <f t="shared" si="9"/>
        <v>2622</v>
      </c>
      <c r="W32" s="13">
        <f t="shared" si="9"/>
        <v>43</v>
      </c>
      <c r="X32" s="12">
        <f t="shared" si="9"/>
        <v>6.31</v>
      </c>
      <c r="Y32" s="13">
        <f t="shared" si="9"/>
        <v>819</v>
      </c>
      <c r="Z32" s="13">
        <f t="shared" si="9"/>
        <v>8</v>
      </c>
      <c r="AA32" s="12">
        <f t="shared" si="9"/>
        <v>8.61</v>
      </c>
      <c r="AB32" s="13">
        <f t="shared" si="9"/>
        <v>1168</v>
      </c>
      <c r="AC32" s="13">
        <f t="shared" si="9"/>
        <v>7</v>
      </c>
      <c r="AD32" s="12">
        <f t="shared" si="9"/>
        <v>7.82</v>
      </c>
      <c r="AE32" s="13">
        <f t="shared" si="9"/>
        <v>1122</v>
      </c>
      <c r="AF32" s="13">
        <f t="shared" si="9"/>
        <v>7</v>
      </c>
      <c r="AG32" s="12">
        <f t="shared" si="9"/>
        <v>11.54</v>
      </c>
      <c r="AH32" s="13">
        <f t="shared" si="9"/>
        <v>1695</v>
      </c>
      <c r="AI32" s="13">
        <f t="shared" si="9"/>
        <v>5</v>
      </c>
      <c r="AJ32" s="12">
        <f t="shared" si="9"/>
        <v>52.36</v>
      </c>
      <c r="AK32" s="13">
        <f t="shared" si="9"/>
        <v>7865</v>
      </c>
      <c r="AL32" s="13">
        <f t="shared" si="9"/>
        <v>35</v>
      </c>
      <c r="AM32" s="12">
        <f t="shared" si="9"/>
        <v>52.53</v>
      </c>
      <c r="AN32" s="13">
        <f t="shared" si="9"/>
        <v>7508</v>
      </c>
      <c r="AO32" s="13">
        <f t="shared" si="9"/>
        <v>20</v>
      </c>
      <c r="AP32" s="12">
        <f t="shared" si="9"/>
        <v>69.39</v>
      </c>
      <c r="AQ32" s="13">
        <f t="shared" si="9"/>
        <v>11171</v>
      </c>
      <c r="AR32" s="13">
        <f t="shared" si="9"/>
        <v>14</v>
      </c>
      <c r="AS32" s="12">
        <f t="shared" si="9"/>
        <v>172.43</v>
      </c>
      <c r="AT32" s="13">
        <f t="shared" si="9"/>
        <v>28164</v>
      </c>
      <c r="AU32" s="13">
        <f t="shared" si="9"/>
        <v>15</v>
      </c>
      <c r="AV32" s="12">
        <f t="shared" si="9"/>
        <v>223.28</v>
      </c>
      <c r="AW32" s="13">
        <f t="shared" si="9"/>
        <v>35529</v>
      </c>
      <c r="AX32" s="13">
        <f t="shared" si="9"/>
        <v>16</v>
      </c>
      <c r="AY32" s="12">
        <f t="shared" si="9"/>
        <v>154.87999999999997</v>
      </c>
      <c r="AZ32" s="13">
        <f t="shared" si="9"/>
        <v>25192</v>
      </c>
      <c r="BA32" s="13">
        <f t="shared" si="9"/>
        <v>0</v>
      </c>
      <c r="BB32" s="12">
        <f t="shared" si="9"/>
        <v>82.47</v>
      </c>
      <c r="BC32" s="13">
        <f t="shared" si="9"/>
        <v>10595</v>
      </c>
      <c r="BD32" s="13">
        <f t="shared" si="9"/>
        <v>0</v>
      </c>
      <c r="BE32" s="12">
        <f t="shared" si="9"/>
        <v>8.27</v>
      </c>
      <c r="BF32" s="13">
        <f t="shared" si="9"/>
        <v>1339</v>
      </c>
      <c r="BG32" s="13">
        <f t="shared" si="9"/>
        <v>0</v>
      </c>
      <c r="BH32" s="12">
        <f t="shared" si="9"/>
        <v>8.73</v>
      </c>
      <c r="BI32" s="13">
        <f t="shared" si="9"/>
        <v>1414</v>
      </c>
      <c r="BJ32" s="13">
        <f t="shared" si="9"/>
        <v>0</v>
      </c>
      <c r="BK32" s="12">
        <f t="shared" si="9"/>
        <v>11.18</v>
      </c>
      <c r="BL32" s="13">
        <f t="shared" si="9"/>
        <v>1744</v>
      </c>
      <c r="BM32" s="13">
        <f t="shared" si="9"/>
        <v>0</v>
      </c>
      <c r="BN32" s="12">
        <f t="shared" si="0"/>
        <v>973.98</v>
      </c>
      <c r="BO32" s="13">
        <f t="shared" si="0"/>
        <v>143698</v>
      </c>
      <c r="BP32" s="14">
        <f t="shared" si="0"/>
        <v>549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61.88</v>
      </c>
      <c r="G33" s="13">
        <f t="shared" si="10"/>
        <v>0</v>
      </c>
      <c r="H33" s="13">
        <f t="shared" si="10"/>
        <v>0</v>
      </c>
      <c r="I33" s="12">
        <f t="shared" si="10"/>
        <v>178.66</v>
      </c>
      <c r="J33" s="13">
        <f t="shared" si="10"/>
        <v>1556</v>
      </c>
      <c r="K33" s="13">
        <f t="shared" si="10"/>
        <v>306</v>
      </c>
      <c r="L33" s="12">
        <f t="shared" si="10"/>
        <v>141.01</v>
      </c>
      <c r="M33" s="13">
        <f t="shared" si="10"/>
        <v>6342</v>
      </c>
      <c r="N33" s="13">
        <f t="shared" si="10"/>
        <v>871</v>
      </c>
      <c r="O33" s="12">
        <f t="shared" si="10"/>
        <v>84.710000000000008</v>
      </c>
      <c r="P33" s="13">
        <f t="shared" si="10"/>
        <v>7330</v>
      </c>
      <c r="Q33" s="13">
        <f t="shared" si="10"/>
        <v>742</v>
      </c>
      <c r="R33" s="12">
        <f t="shared" si="10"/>
        <v>144.98000000000002</v>
      </c>
      <c r="S33" s="13">
        <f t="shared" si="10"/>
        <v>17600</v>
      </c>
      <c r="T33" s="13">
        <f t="shared" si="10"/>
        <v>1595</v>
      </c>
      <c r="U33" s="12">
        <f t="shared" si="10"/>
        <v>127.61</v>
      </c>
      <c r="V33" s="13">
        <f t="shared" si="10"/>
        <v>21639</v>
      </c>
      <c r="W33" s="13">
        <f t="shared" si="10"/>
        <v>1341</v>
      </c>
      <c r="X33" s="12">
        <f t="shared" si="10"/>
        <v>56.61</v>
      </c>
      <c r="Y33" s="13">
        <f t="shared" si="10"/>
        <v>13336</v>
      </c>
      <c r="Z33" s="13">
        <f t="shared" si="10"/>
        <v>639</v>
      </c>
      <c r="AA33" s="12">
        <f t="shared" si="10"/>
        <v>51.96</v>
      </c>
      <c r="AB33" s="13">
        <f t="shared" si="10"/>
        <v>13316</v>
      </c>
      <c r="AC33" s="13">
        <f t="shared" si="10"/>
        <v>443</v>
      </c>
      <c r="AD33" s="12">
        <f t="shared" si="10"/>
        <v>91.890000000000015</v>
      </c>
      <c r="AE33" s="13">
        <f t="shared" si="10"/>
        <v>32974</v>
      </c>
      <c r="AF33" s="13">
        <f t="shared" si="10"/>
        <v>707</v>
      </c>
      <c r="AG33" s="12">
        <f t="shared" si="10"/>
        <v>143.62</v>
      </c>
      <c r="AH33" s="13">
        <f t="shared" si="10"/>
        <v>61063</v>
      </c>
      <c r="AI33" s="13">
        <f t="shared" si="10"/>
        <v>710</v>
      </c>
      <c r="AJ33" s="12">
        <f t="shared" si="10"/>
        <v>299.21999999999997</v>
      </c>
      <c r="AK33" s="13">
        <f t="shared" si="10"/>
        <v>121274</v>
      </c>
      <c r="AL33" s="13">
        <f t="shared" si="10"/>
        <v>983</v>
      </c>
      <c r="AM33" s="12">
        <f t="shared" si="10"/>
        <v>496.32000000000005</v>
      </c>
      <c r="AN33" s="13">
        <f t="shared" si="10"/>
        <v>222232</v>
      </c>
      <c r="AO33" s="13">
        <f t="shared" si="10"/>
        <v>1423</v>
      </c>
      <c r="AP33" s="12">
        <f t="shared" si="10"/>
        <v>933.46999999999991</v>
      </c>
      <c r="AQ33" s="13">
        <f t="shared" si="10"/>
        <v>429882</v>
      </c>
      <c r="AR33" s="13">
        <f t="shared" si="10"/>
        <v>1630</v>
      </c>
      <c r="AS33" s="12">
        <f t="shared" si="10"/>
        <v>1368.1100000000001</v>
      </c>
      <c r="AT33" s="13">
        <f t="shared" si="10"/>
        <v>627990</v>
      </c>
      <c r="AU33" s="13">
        <f t="shared" si="10"/>
        <v>1723</v>
      </c>
      <c r="AV33" s="12">
        <f t="shared" si="10"/>
        <v>535.73</v>
      </c>
      <c r="AW33" s="13">
        <f t="shared" si="10"/>
        <v>194133</v>
      </c>
      <c r="AX33" s="13">
        <f t="shared" si="10"/>
        <v>118</v>
      </c>
      <c r="AY33" s="12">
        <f t="shared" si="10"/>
        <v>299.88</v>
      </c>
      <c r="AZ33" s="13">
        <f t="shared" si="10"/>
        <v>99203</v>
      </c>
      <c r="BA33" s="13">
        <f t="shared" si="10"/>
        <v>54</v>
      </c>
      <c r="BB33" s="12">
        <f t="shared" si="10"/>
        <v>187.5</v>
      </c>
      <c r="BC33" s="13">
        <f t="shared" si="10"/>
        <v>63574</v>
      </c>
      <c r="BD33" s="13">
        <f t="shared" si="10"/>
        <v>5</v>
      </c>
      <c r="BE33" s="12">
        <f t="shared" si="10"/>
        <v>41.759999999999991</v>
      </c>
      <c r="BF33" s="13">
        <f t="shared" si="10"/>
        <v>15224</v>
      </c>
      <c r="BG33" s="13">
        <f t="shared" si="10"/>
        <v>1</v>
      </c>
      <c r="BH33" s="12">
        <f t="shared" si="10"/>
        <v>132.69999999999999</v>
      </c>
      <c r="BI33" s="13">
        <f t="shared" si="10"/>
        <v>62622</v>
      </c>
      <c r="BJ33" s="13">
        <f t="shared" si="10"/>
        <v>0</v>
      </c>
      <c r="BK33" s="12">
        <f t="shared" si="10"/>
        <v>60.54</v>
      </c>
      <c r="BL33" s="13">
        <f t="shared" si="10"/>
        <v>26418</v>
      </c>
      <c r="BM33" s="13">
        <f t="shared" si="10"/>
        <v>0</v>
      </c>
      <c r="BN33" s="12">
        <f t="shared" si="0"/>
        <v>5438.1600000000008</v>
      </c>
      <c r="BO33" s="13">
        <f t="shared" si="0"/>
        <v>2037708</v>
      </c>
      <c r="BP33" s="14">
        <f t="shared" si="0"/>
        <v>13291</v>
      </c>
      <c r="BQ33" s="49"/>
      <c r="BR33" s="31" t="s">
        <v>58</v>
      </c>
      <c r="BS33" s="32">
        <f>BS20</f>
        <v>0.37</v>
      </c>
      <c r="BT33" s="32">
        <f>BT20</f>
        <v>23.88</v>
      </c>
      <c r="BU33" s="32">
        <f>BU20</f>
        <v>13.6</v>
      </c>
      <c r="BV33" s="33"/>
      <c r="BW33" s="34">
        <f>SUM(BW20:BW24)</f>
        <v>25.990000000000002</v>
      </c>
      <c r="BX33" s="35">
        <f>SUM(BX20:BX24)</f>
        <v>25692</v>
      </c>
      <c r="BY33" s="33"/>
      <c r="BZ33" s="36">
        <f>SUM(BZ20:BZ25)</f>
        <v>0.25</v>
      </c>
      <c r="CA33" s="32">
        <f>SUM(BZ33,BW33,BS33:BU33,BN33)</f>
        <v>5502.2500000000009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2.72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0.65</v>
      </c>
      <c r="AE34" s="13">
        <v>283</v>
      </c>
      <c r="AF34" s="13">
        <v>5</v>
      </c>
      <c r="AG34" s="12">
        <v>0.26</v>
      </c>
      <c r="AH34" s="13">
        <v>121</v>
      </c>
      <c r="AI34" s="13">
        <v>1</v>
      </c>
      <c r="AJ34" s="12">
        <v>1.32</v>
      </c>
      <c r="AK34" s="13">
        <v>632</v>
      </c>
      <c r="AL34" s="13">
        <v>5</v>
      </c>
      <c r="AM34" s="12">
        <v>1.1299999999999999</v>
      </c>
      <c r="AN34" s="13">
        <v>561</v>
      </c>
      <c r="AO34" s="13">
        <v>4</v>
      </c>
      <c r="AP34" s="12">
        <v>24.63</v>
      </c>
      <c r="AQ34" s="13">
        <v>12414</v>
      </c>
      <c r="AR34" s="13">
        <v>46</v>
      </c>
      <c r="AS34" s="12">
        <v>3.66</v>
      </c>
      <c r="AT34" s="13">
        <v>1870</v>
      </c>
      <c r="AU34" s="13">
        <v>3</v>
      </c>
      <c r="AV34" s="12">
        <v>3.47</v>
      </c>
      <c r="AW34" s="13">
        <v>1780</v>
      </c>
      <c r="AX34" s="13">
        <v>1</v>
      </c>
      <c r="AY34" s="12">
        <v>20</v>
      </c>
      <c r="AZ34" s="13">
        <v>10298</v>
      </c>
      <c r="BA34" s="13">
        <v>8</v>
      </c>
      <c r="BB34" s="12">
        <v>3</v>
      </c>
      <c r="BC34" s="13">
        <v>1546</v>
      </c>
      <c r="BD34" s="13">
        <v>0</v>
      </c>
      <c r="BE34" s="12">
        <v>0.51</v>
      </c>
      <c r="BF34" s="13">
        <v>263</v>
      </c>
      <c r="BG34" s="13">
        <v>0</v>
      </c>
      <c r="BH34" s="12">
        <v>1.17</v>
      </c>
      <c r="BI34" s="13">
        <v>603</v>
      </c>
      <c r="BJ34" s="13">
        <v>0</v>
      </c>
      <c r="BK34" s="12">
        <v>0.61</v>
      </c>
      <c r="BL34" s="13">
        <v>314</v>
      </c>
      <c r="BM34" s="13">
        <v>0</v>
      </c>
      <c r="BN34" s="12">
        <f t="shared" si="0"/>
        <v>63.13</v>
      </c>
      <c r="BO34" s="13">
        <f t="shared" si="0"/>
        <v>30685</v>
      </c>
      <c r="BP34" s="14">
        <f t="shared" si="0"/>
        <v>73</v>
      </c>
      <c r="BQ34" s="49"/>
      <c r="BR34" s="49" t="s">
        <v>71</v>
      </c>
      <c r="BS34" s="15">
        <v>0</v>
      </c>
      <c r="BT34" s="16">
        <v>0.92</v>
      </c>
      <c r="BU34" s="15">
        <v>0.08</v>
      </c>
      <c r="BV34" s="17" t="s">
        <v>47</v>
      </c>
      <c r="BW34" s="18">
        <v>2.33</v>
      </c>
      <c r="BX34" s="19">
        <v>2796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8.36</v>
      </c>
      <c r="Y35" s="13">
        <v>2474</v>
      </c>
      <c r="Z35" s="13">
        <v>115</v>
      </c>
      <c r="AA35" s="12">
        <v>0</v>
      </c>
      <c r="AB35" s="13">
        <v>0</v>
      </c>
      <c r="AC35" s="13">
        <v>0</v>
      </c>
      <c r="AD35" s="12">
        <v>1.29</v>
      </c>
      <c r="AE35" s="13">
        <v>522</v>
      </c>
      <c r="AF35" s="13">
        <v>13</v>
      </c>
      <c r="AG35" s="12">
        <v>0.4</v>
      </c>
      <c r="AH35" s="13">
        <v>176</v>
      </c>
      <c r="AI35" s="13">
        <v>3</v>
      </c>
      <c r="AJ35" s="12">
        <v>0</v>
      </c>
      <c r="AK35" s="13">
        <v>0</v>
      </c>
      <c r="AL35" s="13">
        <v>0</v>
      </c>
      <c r="AM35" s="12">
        <v>0.55000000000000004</v>
      </c>
      <c r="AN35" s="13">
        <v>259</v>
      </c>
      <c r="AO35" s="13">
        <v>1</v>
      </c>
      <c r="AP35" s="12">
        <v>10.28</v>
      </c>
      <c r="AQ35" s="13">
        <v>4904</v>
      </c>
      <c r="AR35" s="13">
        <v>19</v>
      </c>
      <c r="AS35" s="12">
        <v>0.54</v>
      </c>
      <c r="AT35" s="13">
        <v>261</v>
      </c>
      <c r="AU35" s="13">
        <v>1</v>
      </c>
      <c r="AV35" s="12">
        <v>1.2</v>
      </c>
      <c r="AW35" s="13">
        <v>583</v>
      </c>
      <c r="AX35" s="13">
        <v>0</v>
      </c>
      <c r="AY35" s="12">
        <v>0.63</v>
      </c>
      <c r="AZ35" s="13">
        <v>307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0.46</v>
      </c>
      <c r="BI35" s="13">
        <v>227</v>
      </c>
      <c r="BJ35" s="13">
        <v>0</v>
      </c>
      <c r="BK35" s="12">
        <v>5.63</v>
      </c>
      <c r="BL35" s="13">
        <v>2770</v>
      </c>
      <c r="BM35" s="13">
        <v>0</v>
      </c>
      <c r="BN35" s="12">
        <f t="shared" si="0"/>
        <v>29.339999999999996</v>
      </c>
      <c r="BO35" s="13">
        <f t="shared" si="0"/>
        <v>12483</v>
      </c>
      <c r="BP35" s="14">
        <f t="shared" si="0"/>
        <v>152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0.59</v>
      </c>
      <c r="BX35" s="25">
        <v>472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2.72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8.36</v>
      </c>
      <c r="Y38" s="13">
        <f t="shared" si="11"/>
        <v>2474</v>
      </c>
      <c r="Z38" s="13">
        <f t="shared" si="11"/>
        <v>115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1.94</v>
      </c>
      <c r="AE38" s="13">
        <f t="shared" si="11"/>
        <v>805</v>
      </c>
      <c r="AF38" s="13">
        <f t="shared" si="11"/>
        <v>18</v>
      </c>
      <c r="AG38" s="12">
        <f t="shared" si="11"/>
        <v>0.66</v>
      </c>
      <c r="AH38" s="13">
        <f t="shared" si="11"/>
        <v>297</v>
      </c>
      <c r="AI38" s="13">
        <f t="shared" si="11"/>
        <v>4</v>
      </c>
      <c r="AJ38" s="12">
        <f t="shared" si="11"/>
        <v>1.32</v>
      </c>
      <c r="AK38" s="13">
        <f t="shared" si="11"/>
        <v>632</v>
      </c>
      <c r="AL38" s="13">
        <f t="shared" si="11"/>
        <v>5</v>
      </c>
      <c r="AM38" s="12">
        <f t="shared" si="11"/>
        <v>1.68</v>
      </c>
      <c r="AN38" s="13">
        <f t="shared" si="11"/>
        <v>820</v>
      </c>
      <c r="AO38" s="13">
        <f t="shared" si="11"/>
        <v>5</v>
      </c>
      <c r="AP38" s="12">
        <f t="shared" si="11"/>
        <v>34.909999999999997</v>
      </c>
      <c r="AQ38" s="13">
        <f t="shared" si="11"/>
        <v>17318</v>
      </c>
      <c r="AR38" s="13">
        <f t="shared" si="11"/>
        <v>65</v>
      </c>
      <c r="AS38" s="12">
        <f t="shared" si="11"/>
        <v>4.2</v>
      </c>
      <c r="AT38" s="13">
        <f t="shared" si="11"/>
        <v>2131</v>
      </c>
      <c r="AU38" s="13">
        <f t="shared" si="11"/>
        <v>4</v>
      </c>
      <c r="AV38" s="12">
        <f t="shared" si="11"/>
        <v>4.67</v>
      </c>
      <c r="AW38" s="13">
        <f t="shared" si="11"/>
        <v>2363</v>
      </c>
      <c r="AX38" s="13">
        <f t="shared" si="11"/>
        <v>1</v>
      </c>
      <c r="AY38" s="12">
        <f t="shared" si="11"/>
        <v>20.63</v>
      </c>
      <c r="AZ38" s="13">
        <f t="shared" si="11"/>
        <v>10605</v>
      </c>
      <c r="BA38" s="13">
        <f t="shared" si="11"/>
        <v>8</v>
      </c>
      <c r="BB38" s="12">
        <f t="shared" si="11"/>
        <v>3</v>
      </c>
      <c r="BC38" s="13">
        <f t="shared" si="11"/>
        <v>1546</v>
      </c>
      <c r="BD38" s="13">
        <f t="shared" si="11"/>
        <v>0</v>
      </c>
      <c r="BE38" s="12">
        <f t="shared" si="11"/>
        <v>0.51</v>
      </c>
      <c r="BF38" s="13">
        <f t="shared" si="11"/>
        <v>263</v>
      </c>
      <c r="BG38" s="13">
        <f t="shared" si="11"/>
        <v>0</v>
      </c>
      <c r="BH38" s="12">
        <f t="shared" si="11"/>
        <v>1.63</v>
      </c>
      <c r="BI38" s="13">
        <f t="shared" si="11"/>
        <v>830</v>
      </c>
      <c r="BJ38" s="13">
        <f t="shared" si="11"/>
        <v>0</v>
      </c>
      <c r="BK38" s="12">
        <f t="shared" si="11"/>
        <v>6.24</v>
      </c>
      <c r="BL38" s="13">
        <f t="shared" si="11"/>
        <v>3084</v>
      </c>
      <c r="BM38" s="13">
        <f t="shared" si="11"/>
        <v>0</v>
      </c>
      <c r="BN38" s="12">
        <f t="shared" si="0"/>
        <v>92.47</v>
      </c>
      <c r="BO38" s="13">
        <f t="shared" si="0"/>
        <v>43168</v>
      </c>
      <c r="BP38" s="14">
        <f t="shared" si="0"/>
        <v>225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1.61</v>
      </c>
      <c r="S39" s="13">
        <v>142</v>
      </c>
      <c r="T39" s="13">
        <v>6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0.08</v>
      </c>
      <c r="AE39" s="13">
        <v>11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1.6900000000000002</v>
      </c>
      <c r="BO39" s="13">
        <f t="shared" si="0"/>
        <v>153</v>
      </c>
      <c r="BP39" s="14">
        <f t="shared" si="0"/>
        <v>6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2.72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1.61</v>
      </c>
      <c r="S40" s="13">
        <f t="shared" si="12"/>
        <v>142</v>
      </c>
      <c r="T40" s="13">
        <f t="shared" si="12"/>
        <v>6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8.36</v>
      </c>
      <c r="Y40" s="13">
        <f t="shared" si="12"/>
        <v>2474</v>
      </c>
      <c r="Z40" s="13">
        <f t="shared" si="12"/>
        <v>115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2.02</v>
      </c>
      <c r="AE40" s="13">
        <f t="shared" si="12"/>
        <v>816</v>
      </c>
      <c r="AF40" s="13">
        <f t="shared" si="12"/>
        <v>18</v>
      </c>
      <c r="AG40" s="12">
        <f t="shared" si="12"/>
        <v>0.66</v>
      </c>
      <c r="AH40" s="13">
        <f t="shared" si="12"/>
        <v>297</v>
      </c>
      <c r="AI40" s="13">
        <f t="shared" si="12"/>
        <v>4</v>
      </c>
      <c r="AJ40" s="12">
        <f t="shared" si="12"/>
        <v>1.32</v>
      </c>
      <c r="AK40" s="13">
        <f t="shared" si="12"/>
        <v>632</v>
      </c>
      <c r="AL40" s="13">
        <f t="shared" si="12"/>
        <v>5</v>
      </c>
      <c r="AM40" s="12">
        <f t="shared" si="12"/>
        <v>1.68</v>
      </c>
      <c r="AN40" s="13">
        <f t="shared" si="12"/>
        <v>820</v>
      </c>
      <c r="AO40" s="13">
        <f t="shared" si="12"/>
        <v>5</v>
      </c>
      <c r="AP40" s="12">
        <f t="shared" si="12"/>
        <v>34.909999999999997</v>
      </c>
      <c r="AQ40" s="13">
        <f t="shared" si="12"/>
        <v>17318</v>
      </c>
      <c r="AR40" s="13">
        <f t="shared" si="12"/>
        <v>65</v>
      </c>
      <c r="AS40" s="12">
        <f t="shared" si="12"/>
        <v>4.2</v>
      </c>
      <c r="AT40" s="13">
        <f t="shared" si="12"/>
        <v>2131</v>
      </c>
      <c r="AU40" s="13">
        <f t="shared" si="12"/>
        <v>4</v>
      </c>
      <c r="AV40" s="12">
        <f t="shared" si="12"/>
        <v>4.67</v>
      </c>
      <c r="AW40" s="13">
        <f t="shared" si="12"/>
        <v>2363</v>
      </c>
      <c r="AX40" s="13">
        <f t="shared" si="12"/>
        <v>1</v>
      </c>
      <c r="AY40" s="12">
        <f t="shared" si="12"/>
        <v>20.63</v>
      </c>
      <c r="AZ40" s="13">
        <f t="shared" si="12"/>
        <v>10605</v>
      </c>
      <c r="BA40" s="13">
        <f t="shared" si="12"/>
        <v>8</v>
      </c>
      <c r="BB40" s="12">
        <f t="shared" si="12"/>
        <v>3</v>
      </c>
      <c r="BC40" s="13">
        <f t="shared" si="12"/>
        <v>1546</v>
      </c>
      <c r="BD40" s="13">
        <f t="shared" si="12"/>
        <v>0</v>
      </c>
      <c r="BE40" s="12">
        <f t="shared" si="12"/>
        <v>0.51</v>
      </c>
      <c r="BF40" s="13">
        <f t="shared" si="12"/>
        <v>263</v>
      </c>
      <c r="BG40" s="13">
        <f t="shared" si="12"/>
        <v>0</v>
      </c>
      <c r="BH40" s="12">
        <f t="shared" si="12"/>
        <v>1.63</v>
      </c>
      <c r="BI40" s="13">
        <f t="shared" si="12"/>
        <v>830</v>
      </c>
      <c r="BJ40" s="13">
        <f t="shared" si="12"/>
        <v>0</v>
      </c>
      <c r="BK40" s="12">
        <f t="shared" si="12"/>
        <v>6.24</v>
      </c>
      <c r="BL40" s="13">
        <f t="shared" si="12"/>
        <v>3084</v>
      </c>
      <c r="BM40" s="13">
        <f t="shared" si="12"/>
        <v>0</v>
      </c>
      <c r="BN40" s="12">
        <f t="shared" si="0"/>
        <v>94.16</v>
      </c>
      <c r="BO40" s="13">
        <f t="shared" si="0"/>
        <v>43321</v>
      </c>
      <c r="BP40" s="14">
        <f t="shared" si="0"/>
        <v>231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0.33</v>
      </c>
      <c r="J42" s="13">
        <v>20</v>
      </c>
      <c r="K42" s="13">
        <v>2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0.44</v>
      </c>
      <c r="AN42" s="13">
        <v>67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0.11</v>
      </c>
      <c r="AZ42" s="13">
        <v>17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0.88</v>
      </c>
      <c r="BO42" s="13">
        <f t="shared" si="0"/>
        <v>104</v>
      </c>
      <c r="BP42" s="14">
        <f t="shared" si="0"/>
        <v>2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0.1</v>
      </c>
      <c r="AN43" s="13">
        <v>16</v>
      </c>
      <c r="AO43" s="13">
        <v>0</v>
      </c>
      <c r="AP43" s="12">
        <v>0.89</v>
      </c>
      <c r="AQ43" s="13">
        <v>130</v>
      </c>
      <c r="AR43" s="13">
        <v>0</v>
      </c>
      <c r="AS43" s="12">
        <v>3.3</v>
      </c>
      <c r="AT43" s="13">
        <v>386</v>
      </c>
      <c r="AU43" s="13">
        <v>0</v>
      </c>
      <c r="AV43" s="12">
        <v>0.68</v>
      </c>
      <c r="AW43" s="13">
        <v>71</v>
      </c>
      <c r="AX43" s="13">
        <v>0</v>
      </c>
      <c r="AY43" s="12">
        <v>2.2200000000000002</v>
      </c>
      <c r="AZ43" s="13">
        <v>312</v>
      </c>
      <c r="BA43" s="13">
        <v>0</v>
      </c>
      <c r="BB43" s="12">
        <v>0.2</v>
      </c>
      <c r="BC43" s="13">
        <v>32</v>
      </c>
      <c r="BD43" s="13">
        <v>0</v>
      </c>
      <c r="BE43" s="12">
        <v>0.68</v>
      </c>
      <c r="BF43" s="13">
        <v>110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8.07</v>
      </c>
      <c r="BO43" s="13">
        <f t="shared" si="0"/>
        <v>1057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0.33</v>
      </c>
      <c r="J45" s="13">
        <f t="shared" si="13"/>
        <v>20</v>
      </c>
      <c r="K45" s="13">
        <f t="shared" si="13"/>
        <v>2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0.54</v>
      </c>
      <c r="AN45" s="13">
        <f t="shared" si="13"/>
        <v>83</v>
      </c>
      <c r="AO45" s="13">
        <f t="shared" si="13"/>
        <v>0</v>
      </c>
      <c r="AP45" s="12">
        <f t="shared" si="13"/>
        <v>0.89</v>
      </c>
      <c r="AQ45" s="13">
        <f t="shared" si="13"/>
        <v>130</v>
      </c>
      <c r="AR45" s="13">
        <f t="shared" si="13"/>
        <v>0</v>
      </c>
      <c r="AS45" s="12">
        <f t="shared" si="13"/>
        <v>3.3</v>
      </c>
      <c r="AT45" s="13">
        <f t="shared" si="13"/>
        <v>386</v>
      </c>
      <c r="AU45" s="13">
        <f t="shared" si="13"/>
        <v>0</v>
      </c>
      <c r="AV45" s="12">
        <f t="shared" si="13"/>
        <v>0.68</v>
      </c>
      <c r="AW45" s="13">
        <f t="shared" si="13"/>
        <v>71</v>
      </c>
      <c r="AX45" s="13">
        <f t="shared" si="13"/>
        <v>0</v>
      </c>
      <c r="AY45" s="12">
        <f t="shared" si="13"/>
        <v>2.33</v>
      </c>
      <c r="AZ45" s="13">
        <f t="shared" si="13"/>
        <v>329</v>
      </c>
      <c r="BA45" s="13">
        <f t="shared" si="13"/>
        <v>0</v>
      </c>
      <c r="BB45" s="12">
        <f t="shared" si="13"/>
        <v>0.2</v>
      </c>
      <c r="BC45" s="13">
        <f t="shared" si="13"/>
        <v>32</v>
      </c>
      <c r="BD45" s="13">
        <f t="shared" si="13"/>
        <v>0</v>
      </c>
      <c r="BE45" s="12">
        <f t="shared" si="13"/>
        <v>0.68</v>
      </c>
      <c r="BF45" s="13">
        <f t="shared" si="13"/>
        <v>110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8.9499999999999993</v>
      </c>
      <c r="BO45" s="13">
        <f t="shared" si="0"/>
        <v>1161</v>
      </c>
      <c r="BP45" s="14">
        <f t="shared" si="0"/>
        <v>2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0.33</v>
      </c>
      <c r="J46" s="13">
        <f t="shared" si="14"/>
        <v>20</v>
      </c>
      <c r="K46" s="13">
        <f t="shared" si="14"/>
        <v>2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0.54</v>
      </c>
      <c r="AN46" s="13">
        <f t="shared" si="14"/>
        <v>83</v>
      </c>
      <c r="AO46" s="13">
        <f t="shared" si="14"/>
        <v>0</v>
      </c>
      <c r="AP46" s="12">
        <f t="shared" si="14"/>
        <v>0.89</v>
      </c>
      <c r="AQ46" s="13">
        <f t="shared" si="14"/>
        <v>130</v>
      </c>
      <c r="AR46" s="13">
        <f t="shared" si="14"/>
        <v>0</v>
      </c>
      <c r="AS46" s="12">
        <f t="shared" si="14"/>
        <v>3.3</v>
      </c>
      <c r="AT46" s="13">
        <f t="shared" si="14"/>
        <v>386</v>
      </c>
      <c r="AU46" s="13">
        <f t="shared" si="14"/>
        <v>0</v>
      </c>
      <c r="AV46" s="12">
        <f t="shared" si="14"/>
        <v>0.68</v>
      </c>
      <c r="AW46" s="13">
        <f t="shared" si="14"/>
        <v>71</v>
      </c>
      <c r="AX46" s="13">
        <f t="shared" si="14"/>
        <v>0</v>
      </c>
      <c r="AY46" s="12">
        <f t="shared" si="14"/>
        <v>2.33</v>
      </c>
      <c r="AZ46" s="13">
        <f t="shared" si="14"/>
        <v>329</v>
      </c>
      <c r="BA46" s="13">
        <f t="shared" si="14"/>
        <v>0</v>
      </c>
      <c r="BB46" s="12">
        <f t="shared" si="14"/>
        <v>0.2</v>
      </c>
      <c r="BC46" s="13">
        <f t="shared" si="14"/>
        <v>32</v>
      </c>
      <c r="BD46" s="13">
        <f t="shared" si="14"/>
        <v>0</v>
      </c>
      <c r="BE46" s="12">
        <f t="shared" si="14"/>
        <v>0.68</v>
      </c>
      <c r="BF46" s="13">
        <f t="shared" si="14"/>
        <v>110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8.9499999999999993</v>
      </c>
      <c r="BO46" s="13">
        <f t="shared" si="0"/>
        <v>1161</v>
      </c>
      <c r="BP46" s="14">
        <f t="shared" si="0"/>
        <v>2</v>
      </c>
      <c r="BQ46" s="49"/>
      <c r="BR46" s="31" t="s">
        <v>58</v>
      </c>
      <c r="BS46" s="32">
        <f>BS34</f>
        <v>0</v>
      </c>
      <c r="BT46" s="32">
        <f t="shared" ref="BT46:BU46" si="15">BT34</f>
        <v>0.92</v>
      </c>
      <c r="BU46" s="32">
        <f t="shared" si="15"/>
        <v>0.08</v>
      </c>
      <c r="BV46" s="40"/>
      <c r="BW46" s="34">
        <f>SUM(BW34:BW38)</f>
        <v>2.92</v>
      </c>
      <c r="BX46" s="35">
        <f>SUM(BX34:BX38)</f>
        <v>3268</v>
      </c>
      <c r="BY46" s="33"/>
      <c r="BZ46" s="36">
        <f>SUM(BZ34:BZ39)</f>
        <v>0</v>
      </c>
      <c r="CA46" s="32">
        <f>SUM(BZ46,BW46,BS46:BU46,BN46)</f>
        <v>12.87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3.0500000000000003</v>
      </c>
      <c r="J47" s="13">
        <f t="shared" si="16"/>
        <v>20</v>
      </c>
      <c r="K47" s="13">
        <f t="shared" si="16"/>
        <v>2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1.61</v>
      </c>
      <c r="S47" s="13">
        <f t="shared" si="16"/>
        <v>142</v>
      </c>
      <c r="T47" s="13">
        <f t="shared" si="16"/>
        <v>6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8.36</v>
      </c>
      <c r="Y47" s="13">
        <f t="shared" si="16"/>
        <v>2474</v>
      </c>
      <c r="Z47" s="13">
        <f t="shared" si="16"/>
        <v>115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2.02</v>
      </c>
      <c r="AE47" s="13">
        <f t="shared" si="16"/>
        <v>816</v>
      </c>
      <c r="AF47" s="13">
        <f t="shared" si="16"/>
        <v>18</v>
      </c>
      <c r="AG47" s="12">
        <f t="shared" si="16"/>
        <v>0.66</v>
      </c>
      <c r="AH47" s="13">
        <f t="shared" si="16"/>
        <v>297</v>
      </c>
      <c r="AI47" s="13">
        <f t="shared" si="16"/>
        <v>4</v>
      </c>
      <c r="AJ47" s="12">
        <f t="shared" si="16"/>
        <v>1.32</v>
      </c>
      <c r="AK47" s="13">
        <f t="shared" si="16"/>
        <v>632</v>
      </c>
      <c r="AL47" s="13">
        <f t="shared" si="16"/>
        <v>5</v>
      </c>
      <c r="AM47" s="12">
        <f t="shared" si="16"/>
        <v>2.2199999999999998</v>
      </c>
      <c r="AN47" s="13">
        <f t="shared" si="16"/>
        <v>903</v>
      </c>
      <c r="AO47" s="13">
        <f t="shared" si="16"/>
        <v>5</v>
      </c>
      <c r="AP47" s="12">
        <f t="shared" si="16"/>
        <v>35.799999999999997</v>
      </c>
      <c r="AQ47" s="13">
        <f t="shared" si="16"/>
        <v>17448</v>
      </c>
      <c r="AR47" s="13">
        <f t="shared" si="16"/>
        <v>65</v>
      </c>
      <c r="AS47" s="12">
        <f t="shared" si="16"/>
        <v>7.5</v>
      </c>
      <c r="AT47" s="13">
        <f t="shared" si="16"/>
        <v>2517</v>
      </c>
      <c r="AU47" s="13">
        <f t="shared" si="16"/>
        <v>4</v>
      </c>
      <c r="AV47" s="12">
        <f t="shared" si="16"/>
        <v>5.35</v>
      </c>
      <c r="AW47" s="13">
        <f t="shared" si="16"/>
        <v>2434</v>
      </c>
      <c r="AX47" s="13">
        <f t="shared" si="16"/>
        <v>1</v>
      </c>
      <c r="AY47" s="12">
        <f t="shared" si="16"/>
        <v>22.96</v>
      </c>
      <c r="AZ47" s="13">
        <f t="shared" si="16"/>
        <v>10934</v>
      </c>
      <c r="BA47" s="13">
        <f t="shared" si="16"/>
        <v>8</v>
      </c>
      <c r="BB47" s="12">
        <f t="shared" si="16"/>
        <v>3.2</v>
      </c>
      <c r="BC47" s="13">
        <f t="shared" si="16"/>
        <v>1578</v>
      </c>
      <c r="BD47" s="13">
        <f t="shared" si="16"/>
        <v>0</v>
      </c>
      <c r="BE47" s="12">
        <f t="shared" si="16"/>
        <v>1.19</v>
      </c>
      <c r="BF47" s="13">
        <f t="shared" si="16"/>
        <v>373</v>
      </c>
      <c r="BG47" s="13">
        <f t="shared" si="16"/>
        <v>0</v>
      </c>
      <c r="BH47" s="12">
        <f t="shared" si="16"/>
        <v>1.63</v>
      </c>
      <c r="BI47" s="13">
        <f t="shared" si="16"/>
        <v>830</v>
      </c>
      <c r="BJ47" s="13">
        <f t="shared" si="16"/>
        <v>0</v>
      </c>
      <c r="BK47" s="12">
        <f t="shared" si="16"/>
        <v>6.24</v>
      </c>
      <c r="BL47" s="13">
        <f t="shared" si="16"/>
        <v>3084</v>
      </c>
      <c r="BM47" s="13">
        <f t="shared" si="16"/>
        <v>0</v>
      </c>
      <c r="BN47" s="12">
        <f t="shared" si="0"/>
        <v>103.10999999999999</v>
      </c>
      <c r="BO47" s="13">
        <f t="shared" si="0"/>
        <v>44482</v>
      </c>
      <c r="BP47" s="14">
        <f t="shared" si="0"/>
        <v>233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61.88</v>
      </c>
      <c r="G48" s="13">
        <f t="shared" si="17"/>
        <v>0</v>
      </c>
      <c r="H48" s="13">
        <f t="shared" si="17"/>
        <v>0</v>
      </c>
      <c r="I48" s="12">
        <f t="shared" si="17"/>
        <v>181.71</v>
      </c>
      <c r="J48" s="13">
        <f t="shared" si="17"/>
        <v>1576</v>
      </c>
      <c r="K48" s="13">
        <f t="shared" si="17"/>
        <v>308</v>
      </c>
      <c r="L48" s="12">
        <f t="shared" si="17"/>
        <v>141.01</v>
      </c>
      <c r="M48" s="13">
        <f t="shared" si="17"/>
        <v>6342</v>
      </c>
      <c r="N48" s="13">
        <f t="shared" si="17"/>
        <v>871</v>
      </c>
      <c r="O48" s="12">
        <f t="shared" si="17"/>
        <v>84.710000000000008</v>
      </c>
      <c r="P48" s="13">
        <f t="shared" si="17"/>
        <v>7330</v>
      </c>
      <c r="Q48" s="13">
        <f t="shared" si="17"/>
        <v>742</v>
      </c>
      <c r="R48" s="12">
        <f t="shared" si="17"/>
        <v>146.59000000000003</v>
      </c>
      <c r="S48" s="13">
        <f t="shared" si="17"/>
        <v>17742</v>
      </c>
      <c r="T48" s="13">
        <f t="shared" si="17"/>
        <v>1601</v>
      </c>
      <c r="U48" s="12">
        <f t="shared" si="17"/>
        <v>127.61</v>
      </c>
      <c r="V48" s="13">
        <f t="shared" si="17"/>
        <v>21639</v>
      </c>
      <c r="W48" s="13">
        <f t="shared" si="17"/>
        <v>1341</v>
      </c>
      <c r="X48" s="12">
        <f t="shared" si="17"/>
        <v>64.97</v>
      </c>
      <c r="Y48" s="13">
        <f t="shared" si="17"/>
        <v>15810</v>
      </c>
      <c r="Z48" s="13">
        <f t="shared" si="17"/>
        <v>754</v>
      </c>
      <c r="AA48" s="12">
        <f t="shared" si="17"/>
        <v>51.96</v>
      </c>
      <c r="AB48" s="13">
        <f t="shared" si="17"/>
        <v>13316</v>
      </c>
      <c r="AC48" s="13">
        <f t="shared" si="17"/>
        <v>443</v>
      </c>
      <c r="AD48" s="12">
        <f t="shared" si="17"/>
        <v>93.910000000000011</v>
      </c>
      <c r="AE48" s="13">
        <f t="shared" si="17"/>
        <v>33790</v>
      </c>
      <c r="AF48" s="13">
        <f t="shared" si="17"/>
        <v>725</v>
      </c>
      <c r="AG48" s="12">
        <f t="shared" si="17"/>
        <v>144.28</v>
      </c>
      <c r="AH48" s="13">
        <f t="shared" si="17"/>
        <v>61360</v>
      </c>
      <c r="AI48" s="13">
        <f t="shared" si="17"/>
        <v>714</v>
      </c>
      <c r="AJ48" s="12">
        <f t="shared" si="17"/>
        <v>300.53999999999996</v>
      </c>
      <c r="AK48" s="13">
        <f t="shared" si="17"/>
        <v>121906</v>
      </c>
      <c r="AL48" s="13">
        <f t="shared" si="17"/>
        <v>988</v>
      </c>
      <c r="AM48" s="12">
        <f t="shared" si="17"/>
        <v>498.54000000000008</v>
      </c>
      <c r="AN48" s="13">
        <f t="shared" si="17"/>
        <v>223135</v>
      </c>
      <c r="AO48" s="13">
        <f t="shared" si="17"/>
        <v>1428</v>
      </c>
      <c r="AP48" s="12">
        <f t="shared" si="17"/>
        <v>969.26999999999987</v>
      </c>
      <c r="AQ48" s="13">
        <f t="shared" si="17"/>
        <v>447330</v>
      </c>
      <c r="AR48" s="13">
        <f t="shared" si="17"/>
        <v>1695</v>
      </c>
      <c r="AS48" s="12">
        <f t="shared" si="17"/>
        <v>1375.6100000000001</v>
      </c>
      <c r="AT48" s="13">
        <f t="shared" si="17"/>
        <v>630507</v>
      </c>
      <c r="AU48" s="13">
        <f t="shared" si="17"/>
        <v>1727</v>
      </c>
      <c r="AV48" s="12">
        <f t="shared" si="17"/>
        <v>541.08000000000004</v>
      </c>
      <c r="AW48" s="13">
        <f t="shared" si="17"/>
        <v>196567</v>
      </c>
      <c r="AX48" s="13">
        <f t="shared" si="17"/>
        <v>119</v>
      </c>
      <c r="AY48" s="12">
        <f t="shared" si="17"/>
        <v>322.83999999999997</v>
      </c>
      <c r="AZ48" s="13">
        <f t="shared" si="17"/>
        <v>110137</v>
      </c>
      <c r="BA48" s="13">
        <f t="shared" si="17"/>
        <v>62</v>
      </c>
      <c r="BB48" s="12">
        <f t="shared" si="17"/>
        <v>190.7</v>
      </c>
      <c r="BC48" s="13">
        <f t="shared" si="17"/>
        <v>65152</v>
      </c>
      <c r="BD48" s="13">
        <f t="shared" si="17"/>
        <v>5</v>
      </c>
      <c r="BE48" s="12">
        <f t="shared" si="17"/>
        <v>42.949999999999989</v>
      </c>
      <c r="BF48" s="13">
        <f t="shared" si="17"/>
        <v>15597</v>
      </c>
      <c r="BG48" s="13">
        <f t="shared" si="17"/>
        <v>1</v>
      </c>
      <c r="BH48" s="12">
        <f t="shared" si="17"/>
        <v>134.32999999999998</v>
      </c>
      <c r="BI48" s="13">
        <f t="shared" si="17"/>
        <v>63452</v>
      </c>
      <c r="BJ48" s="13">
        <f t="shared" si="17"/>
        <v>0</v>
      </c>
      <c r="BK48" s="12">
        <f t="shared" si="17"/>
        <v>66.78</v>
      </c>
      <c r="BL48" s="13">
        <f t="shared" si="17"/>
        <v>29502</v>
      </c>
      <c r="BM48" s="13">
        <f t="shared" si="17"/>
        <v>0</v>
      </c>
      <c r="BN48" s="12">
        <f t="shared" si="0"/>
        <v>5541.2699999999995</v>
      </c>
      <c r="BO48" s="13">
        <f t="shared" si="0"/>
        <v>2082190</v>
      </c>
      <c r="BP48" s="14">
        <f t="shared" si="0"/>
        <v>13524</v>
      </c>
      <c r="BQ48" s="48"/>
      <c r="BR48" s="48"/>
      <c r="BS48" s="37">
        <f>SUM(BS33,BS46)</f>
        <v>0.37</v>
      </c>
      <c r="BT48" s="37">
        <f>SUM(BT33,BT46)</f>
        <v>24.8</v>
      </c>
      <c r="BU48" s="37">
        <f>SUM(BU33,BU46)</f>
        <v>13.68</v>
      </c>
      <c r="BV48" s="42"/>
      <c r="BW48" s="43">
        <f>SUM(BW33,BW46)</f>
        <v>28.910000000000004</v>
      </c>
      <c r="BX48" s="44">
        <f>SUM(BX33,BX46)</f>
        <v>28960</v>
      </c>
      <c r="BY48" s="27"/>
      <c r="BZ48" s="43">
        <f>SUM(BZ33,BZ46)</f>
        <v>0.25</v>
      </c>
      <c r="CA48" s="37">
        <f>SUM(BZ48,BW48,BS48:BU48,BN48)</f>
        <v>5609.28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49.3</v>
      </c>
      <c r="G49" s="13">
        <f t="shared" si="18"/>
        <v>0</v>
      </c>
      <c r="H49" s="13">
        <f t="shared" si="18"/>
        <v>0</v>
      </c>
      <c r="I49" s="12">
        <f t="shared" si="18"/>
        <v>146.72</v>
      </c>
      <c r="J49" s="13">
        <f t="shared" si="18"/>
        <v>0</v>
      </c>
      <c r="K49" s="13">
        <f t="shared" si="18"/>
        <v>0</v>
      </c>
      <c r="L49" s="12">
        <f t="shared" si="18"/>
        <v>96.929999999999993</v>
      </c>
      <c r="M49" s="13">
        <f t="shared" si="18"/>
        <v>3585</v>
      </c>
      <c r="N49" s="13">
        <f t="shared" si="18"/>
        <v>630</v>
      </c>
      <c r="O49" s="12">
        <f t="shared" si="18"/>
        <v>42.59</v>
      </c>
      <c r="P49" s="13">
        <f t="shared" si="18"/>
        <v>3547</v>
      </c>
      <c r="Q49" s="13">
        <f t="shared" si="18"/>
        <v>465</v>
      </c>
      <c r="R49" s="12">
        <f t="shared" si="18"/>
        <v>37.68</v>
      </c>
      <c r="S49" s="13">
        <f t="shared" si="18"/>
        <v>5412</v>
      </c>
      <c r="T49" s="13">
        <f t="shared" si="18"/>
        <v>518</v>
      </c>
      <c r="U49" s="12">
        <f t="shared" si="18"/>
        <v>32.79</v>
      </c>
      <c r="V49" s="13">
        <f t="shared" si="18"/>
        <v>6309</v>
      </c>
      <c r="W49" s="13">
        <f t="shared" si="18"/>
        <v>446</v>
      </c>
      <c r="X49" s="12">
        <f t="shared" si="18"/>
        <v>23.63</v>
      </c>
      <c r="Y49" s="13">
        <f t="shared" si="18"/>
        <v>6777</v>
      </c>
      <c r="Z49" s="13">
        <f t="shared" si="18"/>
        <v>350</v>
      </c>
      <c r="AA49" s="12">
        <f t="shared" si="18"/>
        <v>9.59</v>
      </c>
      <c r="AB49" s="13">
        <f t="shared" si="18"/>
        <v>3320</v>
      </c>
      <c r="AC49" s="13">
        <f t="shared" si="18"/>
        <v>133</v>
      </c>
      <c r="AD49" s="12">
        <f t="shared" si="18"/>
        <v>32.97</v>
      </c>
      <c r="AE49" s="13">
        <f t="shared" si="18"/>
        <v>14359</v>
      </c>
      <c r="AF49" s="13">
        <f t="shared" si="18"/>
        <v>291</v>
      </c>
      <c r="AG49" s="12">
        <f t="shared" si="18"/>
        <v>94.95</v>
      </c>
      <c r="AH49" s="13">
        <f t="shared" si="18"/>
        <v>44324</v>
      </c>
      <c r="AI49" s="13">
        <f t="shared" si="18"/>
        <v>510</v>
      </c>
      <c r="AJ49" s="12">
        <f t="shared" si="18"/>
        <v>231.97</v>
      </c>
      <c r="AK49" s="13">
        <f t="shared" si="18"/>
        <v>111151</v>
      </c>
      <c r="AL49" s="13">
        <f t="shared" si="18"/>
        <v>910</v>
      </c>
      <c r="AM49" s="12">
        <f t="shared" si="18"/>
        <v>634.66</v>
      </c>
      <c r="AN49" s="13">
        <f t="shared" si="18"/>
        <v>313326</v>
      </c>
      <c r="AO49" s="13">
        <f t="shared" si="18"/>
        <v>1967</v>
      </c>
      <c r="AP49" s="12">
        <f t="shared" si="18"/>
        <v>1333.3400000000001</v>
      </c>
      <c r="AQ49" s="13">
        <f t="shared" si="18"/>
        <v>667713</v>
      </c>
      <c r="AR49" s="13">
        <f t="shared" si="18"/>
        <v>2109</v>
      </c>
      <c r="AS49" s="12">
        <f t="shared" si="18"/>
        <v>1744.14</v>
      </c>
      <c r="AT49" s="13">
        <f t="shared" si="18"/>
        <v>887385</v>
      </c>
      <c r="AU49" s="13">
        <f t="shared" si="18"/>
        <v>2089</v>
      </c>
      <c r="AV49" s="12">
        <f t="shared" si="18"/>
        <v>659.99</v>
      </c>
      <c r="AW49" s="13">
        <f t="shared" si="18"/>
        <v>336848</v>
      </c>
      <c r="AX49" s="13">
        <f t="shared" si="18"/>
        <v>159</v>
      </c>
      <c r="AY49" s="12">
        <f t="shared" si="18"/>
        <v>283.84000000000003</v>
      </c>
      <c r="AZ49" s="13">
        <f t="shared" si="18"/>
        <v>145507</v>
      </c>
      <c r="BA49" s="13">
        <f t="shared" si="18"/>
        <v>78</v>
      </c>
      <c r="BB49" s="12">
        <f t="shared" si="18"/>
        <v>141.99</v>
      </c>
      <c r="BC49" s="13">
        <f t="shared" si="18"/>
        <v>72590</v>
      </c>
      <c r="BD49" s="13">
        <f t="shared" si="18"/>
        <v>0</v>
      </c>
      <c r="BE49" s="12">
        <f t="shared" si="18"/>
        <v>42.99</v>
      </c>
      <c r="BF49" s="13">
        <f t="shared" si="18"/>
        <v>21970</v>
      </c>
      <c r="BG49" s="13">
        <f t="shared" si="18"/>
        <v>0</v>
      </c>
      <c r="BH49" s="12">
        <f t="shared" si="18"/>
        <v>40.49</v>
      </c>
      <c r="BI49" s="13">
        <f t="shared" si="18"/>
        <v>20827</v>
      </c>
      <c r="BJ49" s="13">
        <f t="shared" si="18"/>
        <v>0</v>
      </c>
      <c r="BK49" s="12">
        <f t="shared" si="18"/>
        <v>49.25</v>
      </c>
      <c r="BL49" s="13">
        <f t="shared" si="18"/>
        <v>25359</v>
      </c>
      <c r="BM49" s="13">
        <f t="shared" si="18"/>
        <v>0</v>
      </c>
      <c r="BN49" s="12">
        <f t="shared" si="0"/>
        <v>5729.8099999999995</v>
      </c>
      <c r="BO49" s="13">
        <f t="shared" si="0"/>
        <v>2690309</v>
      </c>
      <c r="BP49" s="14">
        <f t="shared" si="0"/>
        <v>10655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251.35000000000002</v>
      </c>
      <c r="BX49" s="19">
        <f>SUM(BX6,BX20,BX34)</f>
        <v>301458</v>
      </c>
      <c r="BY49" s="17" t="s">
        <v>48</v>
      </c>
      <c r="BZ49" s="45">
        <f t="shared" ref="BZ49:BZ52" si="19">SUM(BZ6,BZ20,BZ34)</f>
        <v>0.25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22.36</v>
      </c>
      <c r="G50" s="13">
        <f t="shared" si="18"/>
        <v>0</v>
      </c>
      <c r="H50" s="13">
        <f t="shared" si="18"/>
        <v>0</v>
      </c>
      <c r="I50" s="12">
        <f t="shared" si="18"/>
        <v>12.81</v>
      </c>
      <c r="J50" s="13">
        <f t="shared" si="18"/>
        <v>0</v>
      </c>
      <c r="K50" s="13">
        <f t="shared" si="18"/>
        <v>0</v>
      </c>
      <c r="L50" s="12">
        <f t="shared" si="18"/>
        <v>29.76</v>
      </c>
      <c r="M50" s="13">
        <f t="shared" si="18"/>
        <v>1137</v>
      </c>
      <c r="N50" s="13">
        <f t="shared" si="18"/>
        <v>186</v>
      </c>
      <c r="O50" s="12">
        <f t="shared" si="18"/>
        <v>48.26</v>
      </c>
      <c r="P50" s="13">
        <f t="shared" si="18"/>
        <v>4052</v>
      </c>
      <c r="Q50" s="13">
        <f t="shared" si="18"/>
        <v>530</v>
      </c>
      <c r="R50" s="12">
        <f t="shared" si="18"/>
        <v>131.54000000000002</v>
      </c>
      <c r="S50" s="13">
        <f t="shared" si="18"/>
        <v>16596</v>
      </c>
      <c r="T50" s="13">
        <f t="shared" si="18"/>
        <v>1661</v>
      </c>
      <c r="U50" s="12">
        <f t="shared" si="18"/>
        <v>125.17000000000002</v>
      </c>
      <c r="V50" s="13">
        <f t="shared" si="18"/>
        <v>24008</v>
      </c>
      <c r="W50" s="13">
        <f t="shared" si="18"/>
        <v>1746</v>
      </c>
      <c r="X50" s="12">
        <f t="shared" si="18"/>
        <v>64.28</v>
      </c>
      <c r="Y50" s="13">
        <f t="shared" si="18"/>
        <v>17339</v>
      </c>
      <c r="Z50" s="13">
        <f t="shared" si="18"/>
        <v>919</v>
      </c>
      <c r="AA50" s="12">
        <f t="shared" si="18"/>
        <v>37.629999999999995</v>
      </c>
      <c r="AB50" s="13">
        <f t="shared" si="18"/>
        <v>12354</v>
      </c>
      <c r="AC50" s="13">
        <f t="shared" si="18"/>
        <v>488</v>
      </c>
      <c r="AD50" s="12">
        <f t="shared" si="18"/>
        <v>80.14</v>
      </c>
      <c r="AE50" s="13">
        <f t="shared" si="18"/>
        <v>33104</v>
      </c>
      <c r="AF50" s="13">
        <f t="shared" si="18"/>
        <v>768</v>
      </c>
      <c r="AG50" s="12">
        <f t="shared" si="18"/>
        <v>138.66</v>
      </c>
      <c r="AH50" s="13">
        <f t="shared" si="18"/>
        <v>62243</v>
      </c>
      <c r="AI50" s="13">
        <f t="shared" si="18"/>
        <v>778</v>
      </c>
      <c r="AJ50" s="12">
        <f t="shared" si="18"/>
        <v>264.52999999999997</v>
      </c>
      <c r="AK50" s="13">
        <f t="shared" si="18"/>
        <v>120733</v>
      </c>
      <c r="AL50" s="13">
        <f t="shared" si="18"/>
        <v>947</v>
      </c>
      <c r="AM50" s="12">
        <f t="shared" si="18"/>
        <v>299.56</v>
      </c>
      <c r="AN50" s="13">
        <f t="shared" si="18"/>
        <v>141254</v>
      </c>
      <c r="AO50" s="13">
        <f t="shared" si="18"/>
        <v>785</v>
      </c>
      <c r="AP50" s="12">
        <f t="shared" si="18"/>
        <v>399.55999999999995</v>
      </c>
      <c r="AQ50" s="13">
        <f t="shared" si="18"/>
        <v>190174</v>
      </c>
      <c r="AR50" s="13">
        <f t="shared" si="18"/>
        <v>654</v>
      </c>
      <c r="AS50" s="12">
        <f t="shared" si="18"/>
        <v>309.54000000000002</v>
      </c>
      <c r="AT50" s="13">
        <f t="shared" si="18"/>
        <v>149762</v>
      </c>
      <c r="AU50" s="13">
        <f t="shared" si="18"/>
        <v>374</v>
      </c>
      <c r="AV50" s="12">
        <f t="shared" si="18"/>
        <v>55.24</v>
      </c>
      <c r="AW50" s="13">
        <f t="shared" si="18"/>
        <v>26561</v>
      </c>
      <c r="AX50" s="13">
        <f t="shared" si="18"/>
        <v>6</v>
      </c>
      <c r="AY50" s="12">
        <f t="shared" si="18"/>
        <v>33.290000000000006</v>
      </c>
      <c r="AZ50" s="13">
        <f t="shared" si="18"/>
        <v>16243</v>
      </c>
      <c r="BA50" s="13">
        <f t="shared" si="18"/>
        <v>9</v>
      </c>
      <c r="BB50" s="12">
        <f t="shared" si="18"/>
        <v>23.71</v>
      </c>
      <c r="BC50" s="13">
        <f t="shared" si="18"/>
        <v>11447</v>
      </c>
      <c r="BD50" s="13">
        <f t="shared" si="18"/>
        <v>6</v>
      </c>
      <c r="BE50" s="12">
        <f t="shared" si="18"/>
        <v>7.18</v>
      </c>
      <c r="BF50" s="13">
        <f t="shared" si="18"/>
        <v>3519</v>
      </c>
      <c r="BG50" s="13">
        <f t="shared" si="18"/>
        <v>1</v>
      </c>
      <c r="BH50" s="12">
        <f t="shared" si="18"/>
        <v>97.55</v>
      </c>
      <c r="BI50" s="13">
        <f t="shared" si="18"/>
        <v>47886</v>
      </c>
      <c r="BJ50" s="13">
        <f t="shared" si="18"/>
        <v>0</v>
      </c>
      <c r="BK50" s="12">
        <f t="shared" si="18"/>
        <v>41</v>
      </c>
      <c r="BL50" s="13">
        <f t="shared" si="18"/>
        <v>19754</v>
      </c>
      <c r="BM50" s="13">
        <f t="shared" si="18"/>
        <v>0</v>
      </c>
      <c r="BN50" s="12">
        <f t="shared" si="0"/>
        <v>2221.77</v>
      </c>
      <c r="BO50" s="13">
        <f t="shared" si="0"/>
        <v>898166</v>
      </c>
      <c r="BP50" s="14">
        <f t="shared" si="0"/>
        <v>9858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142</v>
      </c>
      <c r="BX50" s="25">
        <f t="shared" si="20"/>
        <v>113600</v>
      </c>
      <c r="BY50" s="23" t="s">
        <v>51</v>
      </c>
      <c r="BZ50" s="26">
        <f>SUM(BZ7,BZ21,BZ35)</f>
        <v>0.32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0.09</v>
      </c>
      <c r="P51" s="13">
        <f t="shared" si="18"/>
        <v>9</v>
      </c>
      <c r="Q51" s="13">
        <f t="shared" si="18"/>
        <v>1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0.23</v>
      </c>
      <c r="AE51" s="13">
        <f t="shared" si="18"/>
        <v>51</v>
      </c>
      <c r="AF51" s="13">
        <f t="shared" si="18"/>
        <v>1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0.01</v>
      </c>
      <c r="AK51" s="13">
        <f t="shared" si="18"/>
        <v>3</v>
      </c>
      <c r="AL51" s="13">
        <f t="shared" si="18"/>
        <v>0</v>
      </c>
      <c r="AM51" s="12">
        <f t="shared" si="18"/>
        <v>1.27</v>
      </c>
      <c r="AN51" s="13">
        <f t="shared" si="18"/>
        <v>328</v>
      </c>
      <c r="AO51" s="13">
        <f t="shared" si="18"/>
        <v>2</v>
      </c>
      <c r="AP51" s="12">
        <f t="shared" si="18"/>
        <v>35.269999999999996</v>
      </c>
      <c r="AQ51" s="13">
        <f t="shared" si="18"/>
        <v>8981</v>
      </c>
      <c r="AR51" s="13">
        <f t="shared" si="18"/>
        <v>35</v>
      </c>
      <c r="AS51" s="12">
        <f t="shared" si="18"/>
        <v>37.97</v>
      </c>
      <c r="AT51" s="13">
        <f t="shared" si="18"/>
        <v>10023</v>
      </c>
      <c r="AU51" s="13">
        <f t="shared" si="18"/>
        <v>18</v>
      </c>
      <c r="AV51" s="12">
        <f t="shared" si="18"/>
        <v>16.420000000000002</v>
      </c>
      <c r="AW51" s="13">
        <f t="shared" si="18"/>
        <v>4352</v>
      </c>
      <c r="AX51" s="13">
        <f t="shared" si="18"/>
        <v>3</v>
      </c>
      <c r="AY51" s="12">
        <f t="shared" si="18"/>
        <v>0.63</v>
      </c>
      <c r="AZ51" s="13">
        <f t="shared" si="18"/>
        <v>168</v>
      </c>
      <c r="BA51" s="13">
        <f t="shared" si="18"/>
        <v>0</v>
      </c>
      <c r="BB51" s="12">
        <f t="shared" si="18"/>
        <v>4.76</v>
      </c>
      <c r="BC51" s="13">
        <f t="shared" si="18"/>
        <v>1266</v>
      </c>
      <c r="BD51" s="13">
        <f t="shared" si="18"/>
        <v>0</v>
      </c>
      <c r="BE51" s="12">
        <f t="shared" si="18"/>
        <v>14.04</v>
      </c>
      <c r="BF51" s="13">
        <f t="shared" si="18"/>
        <v>3729</v>
      </c>
      <c r="BG51" s="13">
        <f t="shared" si="18"/>
        <v>0</v>
      </c>
      <c r="BH51" s="12">
        <f t="shared" si="18"/>
        <v>1.6700000000000002</v>
      </c>
      <c r="BI51" s="13">
        <f t="shared" si="18"/>
        <v>444</v>
      </c>
      <c r="BJ51" s="13">
        <f t="shared" si="18"/>
        <v>0</v>
      </c>
      <c r="BK51" s="12">
        <f t="shared" si="18"/>
        <v>0.04</v>
      </c>
      <c r="BL51" s="13">
        <f t="shared" si="18"/>
        <v>11</v>
      </c>
      <c r="BM51" s="13">
        <f t="shared" si="18"/>
        <v>0</v>
      </c>
      <c r="BN51" s="12">
        <f t="shared" si="0"/>
        <v>112.4</v>
      </c>
      <c r="BO51" s="13">
        <f t="shared" si="0"/>
        <v>29365</v>
      </c>
      <c r="BP51" s="14">
        <f t="shared" si="0"/>
        <v>60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0.18</v>
      </c>
      <c r="BX51" s="25">
        <f t="shared" si="20"/>
        <v>108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0.49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0.06</v>
      </c>
      <c r="P52" s="13">
        <f t="shared" si="18"/>
        <v>4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0.55000000000000004</v>
      </c>
      <c r="BO52" s="13">
        <f t="shared" si="0"/>
        <v>4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1.72</v>
      </c>
      <c r="BX52" s="25">
        <f t="shared" si="20"/>
        <v>860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71.66</v>
      </c>
      <c r="G53" s="13">
        <f t="shared" si="18"/>
        <v>0</v>
      </c>
      <c r="H53" s="13">
        <f t="shared" si="18"/>
        <v>0</v>
      </c>
      <c r="I53" s="12">
        <f t="shared" si="18"/>
        <v>160.01999999999998</v>
      </c>
      <c r="J53" s="13">
        <f t="shared" si="18"/>
        <v>0</v>
      </c>
      <c r="K53" s="13">
        <f t="shared" si="18"/>
        <v>0</v>
      </c>
      <c r="L53" s="12">
        <f t="shared" si="18"/>
        <v>126.69</v>
      </c>
      <c r="M53" s="13">
        <f t="shared" si="18"/>
        <v>4722</v>
      </c>
      <c r="N53" s="13">
        <f t="shared" si="18"/>
        <v>816</v>
      </c>
      <c r="O53" s="12">
        <f t="shared" si="18"/>
        <v>91</v>
      </c>
      <c r="P53" s="13">
        <f t="shared" si="18"/>
        <v>7612</v>
      </c>
      <c r="Q53" s="13">
        <f t="shared" si="18"/>
        <v>996</v>
      </c>
      <c r="R53" s="12">
        <f t="shared" si="18"/>
        <v>169.22000000000003</v>
      </c>
      <c r="S53" s="13">
        <f t="shared" si="18"/>
        <v>22008</v>
      </c>
      <c r="T53" s="13">
        <f t="shared" si="18"/>
        <v>2179</v>
      </c>
      <c r="U53" s="12">
        <f t="shared" ref="U53:BM61" si="21">SUM(U10,U24,U38)</f>
        <v>157.96</v>
      </c>
      <c r="V53" s="13">
        <f t="shared" si="21"/>
        <v>30317</v>
      </c>
      <c r="W53" s="13">
        <f t="shared" si="21"/>
        <v>2192</v>
      </c>
      <c r="X53" s="12">
        <f t="shared" si="21"/>
        <v>87.91</v>
      </c>
      <c r="Y53" s="13">
        <f t="shared" si="21"/>
        <v>24116</v>
      </c>
      <c r="Z53" s="13">
        <f t="shared" si="21"/>
        <v>1269</v>
      </c>
      <c r="AA53" s="12">
        <f t="shared" si="21"/>
        <v>47.22</v>
      </c>
      <c r="AB53" s="13">
        <f t="shared" si="21"/>
        <v>15674</v>
      </c>
      <c r="AC53" s="13">
        <f t="shared" si="21"/>
        <v>621</v>
      </c>
      <c r="AD53" s="12">
        <f t="shared" si="21"/>
        <v>113.34</v>
      </c>
      <c r="AE53" s="13">
        <f t="shared" si="21"/>
        <v>47514</v>
      </c>
      <c r="AF53" s="13">
        <f t="shared" si="21"/>
        <v>1060</v>
      </c>
      <c r="AG53" s="12">
        <f t="shared" si="21"/>
        <v>233.61</v>
      </c>
      <c r="AH53" s="13">
        <f t="shared" si="21"/>
        <v>106567</v>
      </c>
      <c r="AI53" s="13">
        <f t="shared" si="21"/>
        <v>1288</v>
      </c>
      <c r="AJ53" s="12">
        <f t="shared" si="21"/>
        <v>496.51</v>
      </c>
      <c r="AK53" s="13">
        <f t="shared" si="21"/>
        <v>231887</v>
      </c>
      <c r="AL53" s="13">
        <f t="shared" si="21"/>
        <v>1857</v>
      </c>
      <c r="AM53" s="12">
        <f t="shared" si="21"/>
        <v>935.4899999999999</v>
      </c>
      <c r="AN53" s="13">
        <f t="shared" si="21"/>
        <v>454908</v>
      </c>
      <c r="AO53" s="13">
        <f t="shared" si="21"/>
        <v>2754</v>
      </c>
      <c r="AP53" s="12">
        <f t="shared" si="21"/>
        <v>1768.1699999999998</v>
      </c>
      <c r="AQ53" s="13">
        <f t="shared" si="21"/>
        <v>866868</v>
      </c>
      <c r="AR53" s="13">
        <f t="shared" si="21"/>
        <v>2798</v>
      </c>
      <c r="AS53" s="12">
        <f t="shared" si="21"/>
        <v>2091.65</v>
      </c>
      <c r="AT53" s="13">
        <f t="shared" si="21"/>
        <v>1047170</v>
      </c>
      <c r="AU53" s="13">
        <f t="shared" si="21"/>
        <v>2481</v>
      </c>
      <c r="AV53" s="12">
        <f t="shared" si="21"/>
        <v>731.65</v>
      </c>
      <c r="AW53" s="13">
        <f t="shared" si="21"/>
        <v>367761</v>
      </c>
      <c r="AX53" s="13">
        <f t="shared" si="21"/>
        <v>168</v>
      </c>
      <c r="AY53" s="12">
        <f t="shared" si="21"/>
        <v>317.76</v>
      </c>
      <c r="AZ53" s="13">
        <f t="shared" si="21"/>
        <v>161918</v>
      </c>
      <c r="BA53" s="13">
        <f t="shared" si="21"/>
        <v>87</v>
      </c>
      <c r="BB53" s="12">
        <f t="shared" si="21"/>
        <v>170.46</v>
      </c>
      <c r="BC53" s="13">
        <f t="shared" si="21"/>
        <v>85303</v>
      </c>
      <c r="BD53" s="13">
        <f t="shared" si="21"/>
        <v>6</v>
      </c>
      <c r="BE53" s="12">
        <f t="shared" si="21"/>
        <v>64.209999999999994</v>
      </c>
      <c r="BF53" s="13">
        <f t="shared" si="21"/>
        <v>29218</v>
      </c>
      <c r="BG53" s="13">
        <f t="shared" si="21"/>
        <v>1</v>
      </c>
      <c r="BH53" s="12">
        <f t="shared" si="21"/>
        <v>139.70999999999998</v>
      </c>
      <c r="BI53" s="13">
        <f t="shared" si="21"/>
        <v>69157</v>
      </c>
      <c r="BJ53" s="13">
        <f t="shared" si="21"/>
        <v>0</v>
      </c>
      <c r="BK53" s="12">
        <f t="shared" si="21"/>
        <v>90.289999999999992</v>
      </c>
      <c r="BL53" s="13">
        <f t="shared" si="21"/>
        <v>45124</v>
      </c>
      <c r="BM53" s="13">
        <f t="shared" si="21"/>
        <v>0</v>
      </c>
      <c r="BN53" s="12">
        <f t="shared" si="0"/>
        <v>8064.5300000000007</v>
      </c>
      <c r="BO53" s="13">
        <f t="shared" si="0"/>
        <v>3617844</v>
      </c>
      <c r="BP53" s="14">
        <f t="shared" si="0"/>
        <v>20573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0.85</v>
      </c>
      <c r="BX53" s="25">
        <f t="shared" si="20"/>
        <v>170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2.3199999999999998</v>
      </c>
      <c r="G54" s="13">
        <f t="shared" si="22"/>
        <v>0</v>
      </c>
      <c r="H54" s="13">
        <f t="shared" si="22"/>
        <v>0</v>
      </c>
      <c r="I54" s="12">
        <f t="shared" si="22"/>
        <v>34.04</v>
      </c>
      <c r="J54" s="13">
        <f t="shared" si="22"/>
        <v>943</v>
      </c>
      <c r="K54" s="13">
        <f t="shared" si="22"/>
        <v>233</v>
      </c>
      <c r="L54" s="12">
        <f t="shared" si="22"/>
        <v>10.16</v>
      </c>
      <c r="M54" s="13">
        <f t="shared" si="22"/>
        <v>770</v>
      </c>
      <c r="N54" s="13">
        <f t="shared" si="22"/>
        <v>44</v>
      </c>
      <c r="O54" s="12">
        <f t="shared" si="22"/>
        <v>11.030000000000001</v>
      </c>
      <c r="P54" s="13">
        <f t="shared" si="22"/>
        <v>1044</v>
      </c>
      <c r="Q54" s="13">
        <f t="shared" si="22"/>
        <v>33</v>
      </c>
      <c r="R54" s="12">
        <f t="shared" si="22"/>
        <v>29.269999999999996</v>
      </c>
      <c r="S54" s="13">
        <f t="shared" si="22"/>
        <v>2932</v>
      </c>
      <c r="T54" s="13">
        <f t="shared" si="22"/>
        <v>77</v>
      </c>
      <c r="U54" s="12">
        <f t="shared" si="22"/>
        <v>28.71</v>
      </c>
      <c r="V54" s="13">
        <f t="shared" si="22"/>
        <v>3475</v>
      </c>
      <c r="W54" s="13">
        <f t="shared" si="22"/>
        <v>41</v>
      </c>
      <c r="X54" s="12">
        <f t="shared" si="22"/>
        <v>19.240000000000002</v>
      </c>
      <c r="Y54" s="13">
        <f t="shared" si="22"/>
        <v>2499</v>
      </c>
      <c r="Z54" s="13">
        <f t="shared" si="22"/>
        <v>15</v>
      </c>
      <c r="AA54" s="12">
        <f t="shared" si="22"/>
        <v>20.170000000000002</v>
      </c>
      <c r="AB54" s="13">
        <f t="shared" si="22"/>
        <v>2753</v>
      </c>
      <c r="AC54" s="13">
        <f t="shared" si="22"/>
        <v>23</v>
      </c>
      <c r="AD54" s="12">
        <f t="shared" si="22"/>
        <v>36.739999999999995</v>
      </c>
      <c r="AE54" s="13">
        <f t="shared" si="22"/>
        <v>4997</v>
      </c>
      <c r="AF54" s="13">
        <f t="shared" si="22"/>
        <v>12</v>
      </c>
      <c r="AG54" s="12">
        <f t="shared" si="22"/>
        <v>49.349999999999994</v>
      </c>
      <c r="AH54" s="13">
        <f t="shared" si="22"/>
        <v>7072</v>
      </c>
      <c r="AI54" s="13">
        <f t="shared" si="22"/>
        <v>15</v>
      </c>
      <c r="AJ54" s="12">
        <f t="shared" si="22"/>
        <v>90.25</v>
      </c>
      <c r="AK54" s="13">
        <f t="shared" si="22"/>
        <v>13011</v>
      </c>
      <c r="AL54" s="13">
        <f t="shared" si="21"/>
        <v>35</v>
      </c>
      <c r="AM54" s="12">
        <f t="shared" si="21"/>
        <v>154.27000000000001</v>
      </c>
      <c r="AN54" s="13">
        <f t="shared" si="21"/>
        <v>22714</v>
      </c>
      <c r="AO54" s="13">
        <f t="shared" si="21"/>
        <v>34</v>
      </c>
      <c r="AP54" s="12">
        <f t="shared" si="21"/>
        <v>59.07</v>
      </c>
      <c r="AQ54" s="13">
        <f t="shared" si="21"/>
        <v>8797</v>
      </c>
      <c r="AR54" s="13">
        <f t="shared" si="21"/>
        <v>4</v>
      </c>
      <c r="AS54" s="12">
        <f t="shared" si="21"/>
        <v>17.16</v>
      </c>
      <c r="AT54" s="13">
        <f t="shared" si="21"/>
        <v>2511</v>
      </c>
      <c r="AU54" s="13">
        <f t="shared" si="21"/>
        <v>1</v>
      </c>
      <c r="AV54" s="12">
        <f t="shared" si="21"/>
        <v>3.52</v>
      </c>
      <c r="AW54" s="13">
        <f t="shared" si="21"/>
        <v>468</v>
      </c>
      <c r="AX54" s="13">
        <f t="shared" si="21"/>
        <v>0</v>
      </c>
      <c r="AY54" s="12">
        <f t="shared" si="21"/>
        <v>2.48</v>
      </c>
      <c r="AZ54" s="13">
        <f t="shared" si="21"/>
        <v>396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0.05</v>
      </c>
      <c r="BL54" s="13">
        <f t="shared" si="21"/>
        <v>8</v>
      </c>
      <c r="BM54" s="13">
        <f t="shared" si="21"/>
        <v>0</v>
      </c>
      <c r="BN54" s="12">
        <f t="shared" si="0"/>
        <v>567.82999999999993</v>
      </c>
      <c r="BO54" s="13">
        <f t="shared" si="0"/>
        <v>74390</v>
      </c>
      <c r="BP54" s="14">
        <f t="shared" si="0"/>
        <v>567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73.98</v>
      </c>
      <c r="G55" s="13">
        <f t="shared" si="22"/>
        <v>0</v>
      </c>
      <c r="H55" s="13">
        <f t="shared" si="22"/>
        <v>0</v>
      </c>
      <c r="I55" s="12">
        <f t="shared" si="22"/>
        <v>194.05999999999997</v>
      </c>
      <c r="J55" s="13">
        <f t="shared" si="22"/>
        <v>943</v>
      </c>
      <c r="K55" s="13">
        <f t="shared" si="22"/>
        <v>233</v>
      </c>
      <c r="L55" s="12">
        <f t="shared" si="22"/>
        <v>136.85</v>
      </c>
      <c r="M55" s="13">
        <f t="shared" si="22"/>
        <v>5492</v>
      </c>
      <c r="N55" s="13">
        <f t="shared" si="22"/>
        <v>860</v>
      </c>
      <c r="O55" s="12">
        <f t="shared" si="22"/>
        <v>102.03</v>
      </c>
      <c r="P55" s="13">
        <f t="shared" si="22"/>
        <v>8656</v>
      </c>
      <c r="Q55" s="13">
        <f t="shared" si="22"/>
        <v>1029</v>
      </c>
      <c r="R55" s="12">
        <f t="shared" si="22"/>
        <v>198.49000000000004</v>
      </c>
      <c r="S55" s="13">
        <f t="shared" si="22"/>
        <v>24940</v>
      </c>
      <c r="T55" s="13">
        <f t="shared" si="22"/>
        <v>2256</v>
      </c>
      <c r="U55" s="12">
        <f t="shared" si="22"/>
        <v>186.67000000000002</v>
      </c>
      <c r="V55" s="13">
        <f t="shared" si="22"/>
        <v>33792</v>
      </c>
      <c r="W55" s="13">
        <f t="shared" si="22"/>
        <v>2233</v>
      </c>
      <c r="X55" s="12">
        <f t="shared" si="22"/>
        <v>107.14999999999999</v>
      </c>
      <c r="Y55" s="13">
        <f t="shared" si="22"/>
        <v>26615</v>
      </c>
      <c r="Z55" s="13">
        <f t="shared" si="22"/>
        <v>1284</v>
      </c>
      <c r="AA55" s="12">
        <f t="shared" si="22"/>
        <v>67.39</v>
      </c>
      <c r="AB55" s="13">
        <f t="shared" si="22"/>
        <v>18427</v>
      </c>
      <c r="AC55" s="13">
        <f t="shared" si="22"/>
        <v>644</v>
      </c>
      <c r="AD55" s="12">
        <f t="shared" si="22"/>
        <v>150.08000000000001</v>
      </c>
      <c r="AE55" s="13">
        <f t="shared" si="22"/>
        <v>52511</v>
      </c>
      <c r="AF55" s="13">
        <f t="shared" si="22"/>
        <v>1072</v>
      </c>
      <c r="AG55" s="12">
        <f t="shared" si="22"/>
        <v>282.96000000000004</v>
      </c>
      <c r="AH55" s="13">
        <f t="shared" si="22"/>
        <v>113639</v>
      </c>
      <c r="AI55" s="13">
        <f t="shared" si="22"/>
        <v>1303</v>
      </c>
      <c r="AJ55" s="12">
        <f t="shared" si="22"/>
        <v>586.76</v>
      </c>
      <c r="AK55" s="13">
        <f t="shared" si="22"/>
        <v>244898</v>
      </c>
      <c r="AL55" s="13">
        <f t="shared" si="21"/>
        <v>1892</v>
      </c>
      <c r="AM55" s="12">
        <f t="shared" si="21"/>
        <v>1089.76</v>
      </c>
      <c r="AN55" s="13">
        <f t="shared" si="21"/>
        <v>477622</v>
      </c>
      <c r="AO55" s="13">
        <f t="shared" si="21"/>
        <v>2788</v>
      </c>
      <c r="AP55" s="12">
        <f t="shared" si="21"/>
        <v>1827.24</v>
      </c>
      <c r="AQ55" s="13">
        <f t="shared" si="21"/>
        <v>875665</v>
      </c>
      <c r="AR55" s="13">
        <f t="shared" si="21"/>
        <v>2802</v>
      </c>
      <c r="AS55" s="12">
        <f t="shared" si="21"/>
        <v>2108.81</v>
      </c>
      <c r="AT55" s="13">
        <f t="shared" si="21"/>
        <v>1049681</v>
      </c>
      <c r="AU55" s="13">
        <f t="shared" si="21"/>
        <v>2482</v>
      </c>
      <c r="AV55" s="12">
        <f t="shared" si="21"/>
        <v>735.17</v>
      </c>
      <c r="AW55" s="13">
        <f t="shared" si="21"/>
        <v>368229</v>
      </c>
      <c r="AX55" s="13">
        <f t="shared" si="21"/>
        <v>168</v>
      </c>
      <c r="AY55" s="12">
        <f t="shared" si="21"/>
        <v>320.24</v>
      </c>
      <c r="AZ55" s="13">
        <f t="shared" si="21"/>
        <v>162314</v>
      </c>
      <c r="BA55" s="13">
        <f t="shared" si="21"/>
        <v>87</v>
      </c>
      <c r="BB55" s="12">
        <f t="shared" si="21"/>
        <v>170.46</v>
      </c>
      <c r="BC55" s="13">
        <f t="shared" si="21"/>
        <v>85303</v>
      </c>
      <c r="BD55" s="13">
        <f t="shared" si="21"/>
        <v>6</v>
      </c>
      <c r="BE55" s="12">
        <f t="shared" si="21"/>
        <v>64.209999999999994</v>
      </c>
      <c r="BF55" s="13">
        <f t="shared" si="21"/>
        <v>29218</v>
      </c>
      <c r="BG55" s="13">
        <f t="shared" si="21"/>
        <v>1</v>
      </c>
      <c r="BH55" s="12">
        <f t="shared" si="21"/>
        <v>139.70999999999998</v>
      </c>
      <c r="BI55" s="13">
        <f t="shared" si="21"/>
        <v>69157</v>
      </c>
      <c r="BJ55" s="13">
        <f t="shared" si="21"/>
        <v>0</v>
      </c>
      <c r="BK55" s="12">
        <f t="shared" si="21"/>
        <v>90.339999999999989</v>
      </c>
      <c r="BL55" s="13">
        <f t="shared" si="21"/>
        <v>45132</v>
      </c>
      <c r="BM55" s="13">
        <f t="shared" si="21"/>
        <v>0</v>
      </c>
      <c r="BN55" s="12">
        <f t="shared" si="0"/>
        <v>8632.3599999999969</v>
      </c>
      <c r="BO55" s="13">
        <f t="shared" si="0"/>
        <v>3692234</v>
      </c>
      <c r="BP55" s="14">
        <f t="shared" si="0"/>
        <v>21140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0.16</v>
      </c>
      <c r="AK56" s="13">
        <f t="shared" si="22"/>
        <v>40</v>
      </c>
      <c r="AL56" s="13">
        <f t="shared" si="21"/>
        <v>0</v>
      </c>
      <c r="AM56" s="12">
        <f t="shared" si="21"/>
        <v>0.44</v>
      </c>
      <c r="AN56" s="13">
        <f t="shared" si="21"/>
        <v>113</v>
      </c>
      <c r="AO56" s="13">
        <f t="shared" si="21"/>
        <v>0</v>
      </c>
      <c r="AP56" s="12">
        <f t="shared" si="21"/>
        <v>6.33</v>
      </c>
      <c r="AQ56" s="13">
        <f t="shared" si="21"/>
        <v>1658</v>
      </c>
      <c r="AR56" s="13">
        <f t="shared" si="21"/>
        <v>7</v>
      </c>
      <c r="AS56" s="12">
        <f t="shared" si="21"/>
        <v>20</v>
      </c>
      <c r="AT56" s="13">
        <f t="shared" si="21"/>
        <v>5279</v>
      </c>
      <c r="AU56" s="13">
        <f t="shared" si="21"/>
        <v>10</v>
      </c>
      <c r="AV56" s="12">
        <f t="shared" si="21"/>
        <v>5.88</v>
      </c>
      <c r="AW56" s="13">
        <f t="shared" si="21"/>
        <v>1558</v>
      </c>
      <c r="AX56" s="13">
        <f t="shared" si="21"/>
        <v>0</v>
      </c>
      <c r="AY56" s="12">
        <f t="shared" si="21"/>
        <v>5.67</v>
      </c>
      <c r="AZ56" s="13">
        <f t="shared" si="21"/>
        <v>1485</v>
      </c>
      <c r="BA56" s="13">
        <f t="shared" si="21"/>
        <v>0</v>
      </c>
      <c r="BB56" s="12">
        <f t="shared" si="21"/>
        <v>1.46</v>
      </c>
      <c r="BC56" s="13">
        <f t="shared" si="21"/>
        <v>388</v>
      </c>
      <c r="BD56" s="13">
        <f t="shared" si="21"/>
        <v>0</v>
      </c>
      <c r="BE56" s="12">
        <f t="shared" si="21"/>
        <v>3.1</v>
      </c>
      <c r="BF56" s="13">
        <f t="shared" si="21"/>
        <v>824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0.84</v>
      </c>
      <c r="BL56" s="13">
        <f t="shared" si="21"/>
        <v>114</v>
      </c>
      <c r="BM56" s="13">
        <f t="shared" si="21"/>
        <v>0</v>
      </c>
      <c r="BN56" s="12">
        <f t="shared" si="0"/>
        <v>43.88000000000001</v>
      </c>
      <c r="BO56" s="13">
        <f t="shared" si="0"/>
        <v>11459</v>
      </c>
      <c r="BP56" s="14">
        <f t="shared" si="0"/>
        <v>17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37.690000000000005</v>
      </c>
      <c r="G57" s="13">
        <f t="shared" si="22"/>
        <v>0</v>
      </c>
      <c r="H57" s="13">
        <f t="shared" si="22"/>
        <v>0</v>
      </c>
      <c r="I57" s="12">
        <f t="shared" si="22"/>
        <v>120.13</v>
      </c>
      <c r="J57" s="13">
        <f t="shared" si="22"/>
        <v>5438</v>
      </c>
      <c r="K57" s="13">
        <f t="shared" si="22"/>
        <v>925</v>
      </c>
      <c r="L57" s="12">
        <f t="shared" si="22"/>
        <v>176.41</v>
      </c>
      <c r="M57" s="13">
        <f t="shared" si="22"/>
        <v>13888</v>
      </c>
      <c r="N57" s="13">
        <f t="shared" si="22"/>
        <v>833</v>
      </c>
      <c r="O57" s="12">
        <f t="shared" si="22"/>
        <v>70.009999999999991</v>
      </c>
      <c r="P57" s="13">
        <f t="shared" si="22"/>
        <v>6740</v>
      </c>
      <c r="Q57" s="13">
        <f t="shared" si="22"/>
        <v>258</v>
      </c>
      <c r="R57" s="12">
        <f t="shared" si="22"/>
        <v>31.09</v>
      </c>
      <c r="S57" s="13">
        <f t="shared" si="22"/>
        <v>3470</v>
      </c>
      <c r="T57" s="13">
        <f t="shared" si="22"/>
        <v>53</v>
      </c>
      <c r="U57" s="12">
        <f t="shared" si="22"/>
        <v>38.4</v>
      </c>
      <c r="V57" s="13">
        <f t="shared" si="22"/>
        <v>4661</v>
      </c>
      <c r="W57" s="13">
        <f t="shared" si="22"/>
        <v>67</v>
      </c>
      <c r="X57" s="12">
        <f t="shared" si="22"/>
        <v>22.99</v>
      </c>
      <c r="Y57" s="13">
        <f t="shared" si="22"/>
        <v>2955</v>
      </c>
      <c r="Z57" s="13">
        <f t="shared" si="22"/>
        <v>21</v>
      </c>
      <c r="AA57" s="12">
        <f t="shared" si="22"/>
        <v>45.42</v>
      </c>
      <c r="AB57" s="13">
        <f t="shared" si="22"/>
        <v>6106</v>
      </c>
      <c r="AC57" s="13">
        <f t="shared" si="22"/>
        <v>31</v>
      </c>
      <c r="AD57" s="12">
        <f t="shared" si="22"/>
        <v>28.15</v>
      </c>
      <c r="AE57" s="13">
        <f t="shared" si="22"/>
        <v>4007</v>
      </c>
      <c r="AF57" s="13">
        <f t="shared" si="22"/>
        <v>8</v>
      </c>
      <c r="AG57" s="12">
        <f t="shared" si="22"/>
        <v>68.900000000000006</v>
      </c>
      <c r="AH57" s="13">
        <f t="shared" si="22"/>
        <v>9974</v>
      </c>
      <c r="AI57" s="13">
        <f t="shared" si="22"/>
        <v>17</v>
      </c>
      <c r="AJ57" s="12">
        <f t="shared" si="22"/>
        <v>196.94</v>
      </c>
      <c r="AK57" s="13">
        <f t="shared" si="22"/>
        <v>28110</v>
      </c>
      <c r="AL57" s="13">
        <f t="shared" si="21"/>
        <v>52</v>
      </c>
      <c r="AM57" s="12">
        <f t="shared" si="21"/>
        <v>244.93</v>
      </c>
      <c r="AN57" s="13">
        <f t="shared" si="21"/>
        <v>35591</v>
      </c>
      <c r="AO57" s="13">
        <f t="shared" si="21"/>
        <v>31</v>
      </c>
      <c r="AP57" s="12">
        <f t="shared" si="21"/>
        <v>115.10000000000001</v>
      </c>
      <c r="AQ57" s="13">
        <f t="shared" si="21"/>
        <v>16875</v>
      </c>
      <c r="AR57" s="13">
        <f t="shared" si="21"/>
        <v>6</v>
      </c>
      <c r="AS57" s="12">
        <f t="shared" si="21"/>
        <v>59.199999999999996</v>
      </c>
      <c r="AT57" s="13">
        <f t="shared" si="21"/>
        <v>8756</v>
      </c>
      <c r="AU57" s="13">
        <f t="shared" si="21"/>
        <v>3</v>
      </c>
      <c r="AV57" s="12">
        <f t="shared" si="21"/>
        <v>22.509999999999998</v>
      </c>
      <c r="AW57" s="13">
        <f t="shared" si="21"/>
        <v>3357</v>
      </c>
      <c r="AX57" s="13">
        <f t="shared" si="21"/>
        <v>2</v>
      </c>
      <c r="AY57" s="12">
        <f t="shared" si="21"/>
        <v>10.82</v>
      </c>
      <c r="AZ57" s="13">
        <f t="shared" si="21"/>
        <v>1671</v>
      </c>
      <c r="BA57" s="13">
        <f t="shared" si="21"/>
        <v>0</v>
      </c>
      <c r="BB57" s="12">
        <f t="shared" si="21"/>
        <v>1.9400000000000002</v>
      </c>
      <c r="BC57" s="13">
        <f t="shared" si="21"/>
        <v>310</v>
      </c>
      <c r="BD57" s="13">
        <f t="shared" si="21"/>
        <v>0</v>
      </c>
      <c r="BE57" s="12">
        <f t="shared" si="21"/>
        <v>0.23</v>
      </c>
      <c r="BF57" s="13">
        <f t="shared" si="21"/>
        <v>37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0.23</v>
      </c>
      <c r="BL57" s="13">
        <f t="shared" si="21"/>
        <v>31</v>
      </c>
      <c r="BM57" s="13">
        <f t="shared" si="21"/>
        <v>0</v>
      </c>
      <c r="BN57" s="12">
        <f t="shared" si="0"/>
        <v>1291.0899999999999</v>
      </c>
      <c r="BO57" s="13">
        <f t="shared" si="0"/>
        <v>151977</v>
      </c>
      <c r="BP57" s="14">
        <f t="shared" si="0"/>
        <v>2307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2.71</v>
      </c>
      <c r="J58" s="13">
        <f t="shared" si="22"/>
        <v>38</v>
      </c>
      <c r="K58" s="13">
        <f t="shared" si="22"/>
        <v>13</v>
      </c>
      <c r="L58" s="12">
        <f t="shared" si="22"/>
        <v>0.24</v>
      </c>
      <c r="M58" s="13">
        <f t="shared" si="22"/>
        <v>14</v>
      </c>
      <c r="N58" s="13">
        <f t="shared" si="22"/>
        <v>1</v>
      </c>
      <c r="O58" s="12">
        <f t="shared" si="22"/>
        <v>25.400000000000002</v>
      </c>
      <c r="P58" s="13">
        <f t="shared" si="22"/>
        <v>1939</v>
      </c>
      <c r="Q58" s="13">
        <f t="shared" si="22"/>
        <v>101</v>
      </c>
      <c r="R58" s="12">
        <f t="shared" si="22"/>
        <v>4.9000000000000004</v>
      </c>
      <c r="S58" s="13">
        <f t="shared" si="22"/>
        <v>446</v>
      </c>
      <c r="T58" s="13">
        <f t="shared" si="22"/>
        <v>20</v>
      </c>
      <c r="U58" s="12">
        <f t="shared" si="22"/>
        <v>11.75</v>
      </c>
      <c r="V58" s="13">
        <f t="shared" si="22"/>
        <v>712</v>
      </c>
      <c r="W58" s="13">
        <f t="shared" si="22"/>
        <v>19</v>
      </c>
      <c r="X58" s="12">
        <f t="shared" si="22"/>
        <v>1.39</v>
      </c>
      <c r="Y58" s="13">
        <f t="shared" si="22"/>
        <v>178</v>
      </c>
      <c r="Z58" s="13">
        <f t="shared" si="22"/>
        <v>2</v>
      </c>
      <c r="AA58" s="12">
        <f t="shared" si="22"/>
        <v>10.85</v>
      </c>
      <c r="AB58" s="13">
        <f t="shared" si="22"/>
        <v>1452</v>
      </c>
      <c r="AC58" s="13">
        <f t="shared" si="22"/>
        <v>20</v>
      </c>
      <c r="AD58" s="12">
        <f t="shared" si="22"/>
        <v>5.58</v>
      </c>
      <c r="AE58" s="13">
        <f t="shared" si="22"/>
        <v>806</v>
      </c>
      <c r="AF58" s="13">
        <f t="shared" si="22"/>
        <v>10</v>
      </c>
      <c r="AG58" s="12">
        <f t="shared" si="22"/>
        <v>11.15</v>
      </c>
      <c r="AH58" s="13">
        <f t="shared" si="22"/>
        <v>1732</v>
      </c>
      <c r="AI58" s="13">
        <f t="shared" si="22"/>
        <v>3</v>
      </c>
      <c r="AJ58" s="12">
        <f t="shared" si="22"/>
        <v>35.46</v>
      </c>
      <c r="AK58" s="13">
        <f t="shared" si="22"/>
        <v>5536</v>
      </c>
      <c r="AL58" s="13">
        <f t="shared" si="21"/>
        <v>19</v>
      </c>
      <c r="AM58" s="12">
        <f t="shared" si="21"/>
        <v>74.489999999999995</v>
      </c>
      <c r="AN58" s="13">
        <f t="shared" si="21"/>
        <v>10499</v>
      </c>
      <c r="AO58" s="13">
        <f t="shared" si="21"/>
        <v>25</v>
      </c>
      <c r="AP58" s="12">
        <f t="shared" si="21"/>
        <v>241.77999999999997</v>
      </c>
      <c r="AQ58" s="13">
        <f t="shared" si="21"/>
        <v>36686</v>
      </c>
      <c r="AR58" s="13">
        <f t="shared" si="21"/>
        <v>29</v>
      </c>
      <c r="AS58" s="12">
        <f t="shared" si="21"/>
        <v>438.22999999999996</v>
      </c>
      <c r="AT58" s="13">
        <f t="shared" si="21"/>
        <v>65975</v>
      </c>
      <c r="AU58" s="13">
        <f t="shared" si="21"/>
        <v>15</v>
      </c>
      <c r="AV58" s="12">
        <f t="shared" si="21"/>
        <v>463.97999999999996</v>
      </c>
      <c r="AW58" s="13">
        <f t="shared" si="21"/>
        <v>70794</v>
      </c>
      <c r="AX58" s="13">
        <f t="shared" si="21"/>
        <v>17</v>
      </c>
      <c r="AY58" s="12">
        <f t="shared" si="21"/>
        <v>320.27</v>
      </c>
      <c r="AZ58" s="13">
        <f t="shared" si="21"/>
        <v>49769</v>
      </c>
      <c r="BA58" s="13">
        <f t="shared" si="21"/>
        <v>0</v>
      </c>
      <c r="BB58" s="12">
        <f t="shared" si="21"/>
        <v>177.64</v>
      </c>
      <c r="BC58" s="13">
        <f t="shared" si="21"/>
        <v>25208</v>
      </c>
      <c r="BD58" s="13">
        <f t="shared" si="21"/>
        <v>0</v>
      </c>
      <c r="BE58" s="12">
        <f t="shared" si="21"/>
        <v>33.809999999999995</v>
      </c>
      <c r="BF58" s="13">
        <f t="shared" si="21"/>
        <v>5285</v>
      </c>
      <c r="BG58" s="13">
        <f t="shared" si="21"/>
        <v>0</v>
      </c>
      <c r="BH58" s="12">
        <f t="shared" si="21"/>
        <v>24.93</v>
      </c>
      <c r="BI58" s="13">
        <f t="shared" si="21"/>
        <v>4035</v>
      </c>
      <c r="BJ58" s="13">
        <f t="shared" si="21"/>
        <v>0</v>
      </c>
      <c r="BK58" s="12">
        <f t="shared" si="21"/>
        <v>19.73</v>
      </c>
      <c r="BL58" s="13">
        <f t="shared" si="21"/>
        <v>3045</v>
      </c>
      <c r="BM58" s="13">
        <f t="shared" si="21"/>
        <v>0</v>
      </c>
      <c r="BN58" s="12">
        <f t="shared" si="0"/>
        <v>1904.2899999999997</v>
      </c>
      <c r="BO58" s="13">
        <f t="shared" si="0"/>
        <v>284149</v>
      </c>
      <c r="BP58" s="14">
        <f t="shared" si="0"/>
        <v>294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9.0399999999999991</v>
      </c>
      <c r="AK59" s="13">
        <f t="shared" si="22"/>
        <v>1419</v>
      </c>
      <c r="AL59" s="13">
        <f t="shared" si="21"/>
        <v>9</v>
      </c>
      <c r="AM59" s="12">
        <f t="shared" si="21"/>
        <v>3.36</v>
      </c>
      <c r="AN59" s="13">
        <f t="shared" si="21"/>
        <v>538</v>
      </c>
      <c r="AO59" s="13">
        <f t="shared" si="21"/>
        <v>3</v>
      </c>
      <c r="AP59" s="12">
        <f t="shared" si="21"/>
        <v>0.77</v>
      </c>
      <c r="AQ59" s="13">
        <f t="shared" si="21"/>
        <v>124</v>
      </c>
      <c r="AR59" s="13">
        <f t="shared" si="21"/>
        <v>0</v>
      </c>
      <c r="AS59" s="12">
        <f t="shared" si="21"/>
        <v>0.27</v>
      </c>
      <c r="AT59" s="13">
        <f t="shared" si="21"/>
        <v>44</v>
      </c>
      <c r="AU59" s="13">
        <f t="shared" si="21"/>
        <v>0</v>
      </c>
      <c r="AV59" s="12">
        <f t="shared" si="21"/>
        <v>0.15</v>
      </c>
      <c r="AW59" s="13">
        <f t="shared" si="21"/>
        <v>24</v>
      </c>
      <c r="AX59" s="13">
        <f t="shared" si="21"/>
        <v>0</v>
      </c>
      <c r="AY59" s="12">
        <f t="shared" si="21"/>
        <v>7.0000000000000007E-2</v>
      </c>
      <c r="AZ59" s="13">
        <f t="shared" si="21"/>
        <v>12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3.54</v>
      </c>
      <c r="BL59" s="13">
        <f t="shared" si="21"/>
        <v>528</v>
      </c>
      <c r="BM59" s="13">
        <f t="shared" si="21"/>
        <v>0</v>
      </c>
      <c r="BN59" s="12">
        <f t="shared" si="0"/>
        <v>17.2</v>
      </c>
      <c r="BO59" s="13">
        <f t="shared" si="0"/>
        <v>2689</v>
      </c>
      <c r="BP59" s="14">
        <f t="shared" si="0"/>
        <v>12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37.690000000000005</v>
      </c>
      <c r="G60" s="13">
        <f t="shared" si="22"/>
        <v>0</v>
      </c>
      <c r="H60" s="13">
        <f t="shared" si="22"/>
        <v>0</v>
      </c>
      <c r="I60" s="12">
        <f t="shared" si="22"/>
        <v>122.83999999999999</v>
      </c>
      <c r="J60" s="13">
        <f t="shared" si="22"/>
        <v>5476</v>
      </c>
      <c r="K60" s="13">
        <f t="shared" si="22"/>
        <v>938</v>
      </c>
      <c r="L60" s="12">
        <f t="shared" si="22"/>
        <v>176.64999999999998</v>
      </c>
      <c r="M60" s="13">
        <f t="shared" si="22"/>
        <v>13902</v>
      </c>
      <c r="N60" s="13">
        <f t="shared" si="22"/>
        <v>834</v>
      </c>
      <c r="O60" s="12">
        <f t="shared" si="22"/>
        <v>95.41</v>
      </c>
      <c r="P60" s="13">
        <f t="shared" si="22"/>
        <v>8679</v>
      </c>
      <c r="Q60" s="13">
        <f t="shared" si="22"/>
        <v>359</v>
      </c>
      <c r="R60" s="12">
        <f t="shared" si="22"/>
        <v>35.99</v>
      </c>
      <c r="S60" s="13">
        <f t="shared" si="22"/>
        <v>3916</v>
      </c>
      <c r="T60" s="13">
        <f t="shared" si="22"/>
        <v>73</v>
      </c>
      <c r="U60" s="12">
        <f t="shared" si="22"/>
        <v>50.15</v>
      </c>
      <c r="V60" s="13">
        <f t="shared" si="22"/>
        <v>5373</v>
      </c>
      <c r="W60" s="13">
        <f t="shared" si="22"/>
        <v>86</v>
      </c>
      <c r="X60" s="12">
        <f t="shared" si="22"/>
        <v>24.38</v>
      </c>
      <c r="Y60" s="13">
        <f t="shared" si="22"/>
        <v>3133</v>
      </c>
      <c r="Z60" s="13">
        <f t="shared" si="22"/>
        <v>23</v>
      </c>
      <c r="AA60" s="12">
        <f t="shared" si="22"/>
        <v>56.27</v>
      </c>
      <c r="AB60" s="13">
        <f t="shared" si="22"/>
        <v>7558</v>
      </c>
      <c r="AC60" s="13">
        <f t="shared" si="22"/>
        <v>51</v>
      </c>
      <c r="AD60" s="12">
        <f t="shared" si="22"/>
        <v>33.730000000000004</v>
      </c>
      <c r="AE60" s="13">
        <f t="shared" si="22"/>
        <v>4813</v>
      </c>
      <c r="AF60" s="13">
        <f t="shared" si="22"/>
        <v>18</v>
      </c>
      <c r="AG60" s="12">
        <f t="shared" si="22"/>
        <v>80.050000000000011</v>
      </c>
      <c r="AH60" s="13">
        <f t="shared" si="22"/>
        <v>11706</v>
      </c>
      <c r="AI60" s="13">
        <f t="shared" si="22"/>
        <v>20</v>
      </c>
      <c r="AJ60" s="12">
        <f t="shared" si="22"/>
        <v>241.44</v>
      </c>
      <c r="AK60" s="13">
        <f t="shared" si="22"/>
        <v>35065</v>
      </c>
      <c r="AL60" s="13">
        <f t="shared" si="21"/>
        <v>80</v>
      </c>
      <c r="AM60" s="12">
        <f t="shared" si="21"/>
        <v>322.78000000000003</v>
      </c>
      <c r="AN60" s="13">
        <f t="shared" si="21"/>
        <v>46628</v>
      </c>
      <c r="AO60" s="13">
        <f t="shared" si="21"/>
        <v>59</v>
      </c>
      <c r="AP60" s="12">
        <f t="shared" si="21"/>
        <v>357.65</v>
      </c>
      <c r="AQ60" s="13">
        <f t="shared" si="21"/>
        <v>53685</v>
      </c>
      <c r="AR60" s="13">
        <f t="shared" si="21"/>
        <v>35</v>
      </c>
      <c r="AS60" s="12">
        <f t="shared" si="21"/>
        <v>497.7</v>
      </c>
      <c r="AT60" s="13">
        <f t="shared" si="21"/>
        <v>74775</v>
      </c>
      <c r="AU60" s="13">
        <f t="shared" si="21"/>
        <v>18</v>
      </c>
      <c r="AV60" s="12">
        <f t="shared" si="21"/>
        <v>486.63999999999993</v>
      </c>
      <c r="AW60" s="13">
        <f t="shared" si="21"/>
        <v>74175</v>
      </c>
      <c r="AX60" s="13">
        <f t="shared" si="21"/>
        <v>19</v>
      </c>
      <c r="AY60" s="12">
        <f t="shared" si="21"/>
        <v>331.15999999999991</v>
      </c>
      <c r="AZ60" s="13">
        <f t="shared" si="21"/>
        <v>51452</v>
      </c>
      <c r="BA60" s="13">
        <f t="shared" si="21"/>
        <v>0</v>
      </c>
      <c r="BB60" s="12">
        <f t="shared" si="21"/>
        <v>179.57999999999998</v>
      </c>
      <c r="BC60" s="13">
        <f t="shared" si="21"/>
        <v>25518</v>
      </c>
      <c r="BD60" s="13">
        <f t="shared" si="21"/>
        <v>0</v>
      </c>
      <c r="BE60" s="12">
        <f t="shared" si="21"/>
        <v>34.04</v>
      </c>
      <c r="BF60" s="13">
        <f t="shared" si="21"/>
        <v>5322</v>
      </c>
      <c r="BG60" s="13">
        <f t="shared" si="21"/>
        <v>0</v>
      </c>
      <c r="BH60" s="12">
        <f t="shared" si="21"/>
        <v>24.93</v>
      </c>
      <c r="BI60" s="13">
        <f t="shared" si="21"/>
        <v>4035</v>
      </c>
      <c r="BJ60" s="13">
        <f t="shared" si="21"/>
        <v>0</v>
      </c>
      <c r="BK60" s="12">
        <f t="shared" si="21"/>
        <v>23.5</v>
      </c>
      <c r="BL60" s="13">
        <f t="shared" si="21"/>
        <v>3604</v>
      </c>
      <c r="BM60" s="13">
        <f t="shared" si="21"/>
        <v>0</v>
      </c>
      <c r="BN60" s="12">
        <f t="shared" si="0"/>
        <v>3212.579999999999</v>
      </c>
      <c r="BO60" s="13">
        <f t="shared" si="0"/>
        <v>438815</v>
      </c>
      <c r="BP60" s="14">
        <f t="shared" si="0"/>
        <v>2613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37.690000000000005</v>
      </c>
      <c r="G61" s="13">
        <f t="shared" si="22"/>
        <v>0</v>
      </c>
      <c r="H61" s="13">
        <f t="shared" si="22"/>
        <v>0</v>
      </c>
      <c r="I61" s="12">
        <f t="shared" si="22"/>
        <v>122.83999999999999</v>
      </c>
      <c r="J61" s="13">
        <f t="shared" si="22"/>
        <v>5476</v>
      </c>
      <c r="K61" s="13">
        <f t="shared" si="22"/>
        <v>938</v>
      </c>
      <c r="L61" s="12">
        <f t="shared" si="22"/>
        <v>176.64999999999998</v>
      </c>
      <c r="M61" s="13">
        <f t="shared" si="22"/>
        <v>13902</v>
      </c>
      <c r="N61" s="13">
        <f t="shared" si="22"/>
        <v>834</v>
      </c>
      <c r="O61" s="12">
        <f t="shared" si="22"/>
        <v>95.41</v>
      </c>
      <c r="P61" s="13">
        <f t="shared" si="22"/>
        <v>8679</v>
      </c>
      <c r="Q61" s="13">
        <f t="shared" si="22"/>
        <v>359</v>
      </c>
      <c r="R61" s="12">
        <f t="shared" si="22"/>
        <v>35.99</v>
      </c>
      <c r="S61" s="13">
        <f t="shared" si="22"/>
        <v>3916</v>
      </c>
      <c r="T61" s="13">
        <f t="shared" si="22"/>
        <v>73</v>
      </c>
      <c r="U61" s="12">
        <f t="shared" si="22"/>
        <v>50.15</v>
      </c>
      <c r="V61" s="13">
        <f t="shared" si="22"/>
        <v>5373</v>
      </c>
      <c r="W61" s="13">
        <f t="shared" si="22"/>
        <v>86</v>
      </c>
      <c r="X61" s="12">
        <f t="shared" si="22"/>
        <v>24.38</v>
      </c>
      <c r="Y61" s="13">
        <f t="shared" si="22"/>
        <v>3133</v>
      </c>
      <c r="Z61" s="13">
        <f t="shared" si="22"/>
        <v>23</v>
      </c>
      <c r="AA61" s="12">
        <f t="shared" si="22"/>
        <v>56.27</v>
      </c>
      <c r="AB61" s="13">
        <f t="shared" si="22"/>
        <v>7558</v>
      </c>
      <c r="AC61" s="13">
        <f t="shared" si="22"/>
        <v>51</v>
      </c>
      <c r="AD61" s="12">
        <f t="shared" si="22"/>
        <v>33.730000000000004</v>
      </c>
      <c r="AE61" s="13">
        <f t="shared" si="22"/>
        <v>4813</v>
      </c>
      <c r="AF61" s="13">
        <f t="shared" si="22"/>
        <v>18</v>
      </c>
      <c r="AG61" s="12">
        <f t="shared" si="22"/>
        <v>80.050000000000011</v>
      </c>
      <c r="AH61" s="13">
        <f t="shared" si="22"/>
        <v>11706</v>
      </c>
      <c r="AI61" s="13">
        <f t="shared" si="22"/>
        <v>20</v>
      </c>
      <c r="AJ61" s="12">
        <f t="shared" si="22"/>
        <v>241.60000000000002</v>
      </c>
      <c r="AK61" s="13">
        <f t="shared" ref="AK61" si="23">SUM(AK18,AK32,AK46)</f>
        <v>35105</v>
      </c>
      <c r="AL61" s="13">
        <f t="shared" si="21"/>
        <v>80</v>
      </c>
      <c r="AM61" s="12">
        <f t="shared" si="21"/>
        <v>323.22000000000008</v>
      </c>
      <c r="AN61" s="13">
        <f t="shared" si="21"/>
        <v>46741</v>
      </c>
      <c r="AO61" s="13">
        <f t="shared" si="21"/>
        <v>59</v>
      </c>
      <c r="AP61" s="12">
        <f t="shared" si="21"/>
        <v>363.97999999999996</v>
      </c>
      <c r="AQ61" s="13">
        <f t="shared" si="21"/>
        <v>55343</v>
      </c>
      <c r="AR61" s="13">
        <f t="shared" si="21"/>
        <v>42</v>
      </c>
      <c r="AS61" s="12">
        <f t="shared" si="21"/>
        <v>517.69999999999993</v>
      </c>
      <c r="AT61" s="13">
        <f t="shared" si="21"/>
        <v>80054</v>
      </c>
      <c r="AU61" s="13">
        <f t="shared" si="21"/>
        <v>28</v>
      </c>
      <c r="AV61" s="12">
        <f t="shared" si="21"/>
        <v>492.51999999999992</v>
      </c>
      <c r="AW61" s="13">
        <f t="shared" si="21"/>
        <v>75733</v>
      </c>
      <c r="AX61" s="13">
        <f t="shared" si="21"/>
        <v>19</v>
      </c>
      <c r="AY61" s="12">
        <f t="shared" si="21"/>
        <v>336.82999999999993</v>
      </c>
      <c r="AZ61" s="13">
        <f t="shared" ref="AZ61:BM61" si="24">SUM(AZ18,AZ32,AZ46)</f>
        <v>52937</v>
      </c>
      <c r="BA61" s="13">
        <f t="shared" si="24"/>
        <v>0</v>
      </c>
      <c r="BB61" s="12">
        <f t="shared" si="24"/>
        <v>181.04</v>
      </c>
      <c r="BC61" s="13">
        <f t="shared" si="24"/>
        <v>25906</v>
      </c>
      <c r="BD61" s="13">
        <f t="shared" si="24"/>
        <v>0</v>
      </c>
      <c r="BE61" s="12">
        <f t="shared" si="24"/>
        <v>37.14</v>
      </c>
      <c r="BF61" s="13">
        <f t="shared" si="24"/>
        <v>6146</v>
      </c>
      <c r="BG61" s="13">
        <f t="shared" si="24"/>
        <v>0</v>
      </c>
      <c r="BH61" s="12">
        <f t="shared" si="24"/>
        <v>24.93</v>
      </c>
      <c r="BI61" s="13">
        <f t="shared" si="24"/>
        <v>4035</v>
      </c>
      <c r="BJ61" s="13">
        <f t="shared" si="24"/>
        <v>0</v>
      </c>
      <c r="BK61" s="12">
        <f t="shared" si="24"/>
        <v>24.34</v>
      </c>
      <c r="BL61" s="13">
        <f t="shared" si="24"/>
        <v>3718</v>
      </c>
      <c r="BM61" s="13">
        <f t="shared" si="24"/>
        <v>0</v>
      </c>
      <c r="BN61" s="12">
        <f t="shared" si="0"/>
        <v>3256.4599999999996</v>
      </c>
      <c r="BO61" s="13">
        <f t="shared" si="0"/>
        <v>450274</v>
      </c>
      <c r="BP61" s="14">
        <f t="shared" si="0"/>
        <v>2630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111.67000000000002</v>
      </c>
      <c r="G62" s="13">
        <f t="shared" si="25"/>
        <v>0</v>
      </c>
      <c r="H62" s="13">
        <f t="shared" si="25"/>
        <v>0</v>
      </c>
      <c r="I62" s="12">
        <f t="shared" si="25"/>
        <v>316.89999999999998</v>
      </c>
      <c r="J62" s="13">
        <f t="shared" si="25"/>
        <v>6419</v>
      </c>
      <c r="K62" s="13">
        <f t="shared" si="25"/>
        <v>1171</v>
      </c>
      <c r="L62" s="12">
        <f t="shared" si="25"/>
        <v>313.5</v>
      </c>
      <c r="M62" s="13">
        <f t="shared" si="25"/>
        <v>19394</v>
      </c>
      <c r="N62" s="13">
        <f t="shared" si="25"/>
        <v>1694</v>
      </c>
      <c r="O62" s="12">
        <f t="shared" si="25"/>
        <v>197.44</v>
      </c>
      <c r="P62" s="13">
        <f t="shared" si="25"/>
        <v>17335</v>
      </c>
      <c r="Q62" s="13">
        <f t="shared" si="25"/>
        <v>1388</v>
      </c>
      <c r="R62" s="12">
        <f t="shared" si="25"/>
        <v>234.48000000000002</v>
      </c>
      <c r="S62" s="13">
        <f t="shared" si="25"/>
        <v>28856</v>
      </c>
      <c r="T62" s="13">
        <f t="shared" si="25"/>
        <v>2329</v>
      </c>
      <c r="U62" s="12">
        <f t="shared" si="25"/>
        <v>236.82</v>
      </c>
      <c r="V62" s="13">
        <f t="shared" si="25"/>
        <v>39165</v>
      </c>
      <c r="W62" s="13">
        <f t="shared" si="25"/>
        <v>2319</v>
      </c>
      <c r="X62" s="12">
        <f t="shared" si="25"/>
        <v>131.53</v>
      </c>
      <c r="Y62" s="13">
        <f t="shared" si="25"/>
        <v>29748</v>
      </c>
      <c r="Z62" s="13">
        <f t="shared" si="25"/>
        <v>1307</v>
      </c>
      <c r="AA62" s="12">
        <f t="shared" si="25"/>
        <v>123.66</v>
      </c>
      <c r="AB62" s="13">
        <f t="shared" si="25"/>
        <v>25985</v>
      </c>
      <c r="AC62" s="13">
        <f t="shared" si="25"/>
        <v>695</v>
      </c>
      <c r="AD62" s="12">
        <f t="shared" si="25"/>
        <v>183.81</v>
      </c>
      <c r="AE62" s="13">
        <f t="shared" si="25"/>
        <v>57324</v>
      </c>
      <c r="AF62" s="13">
        <f t="shared" si="25"/>
        <v>1090</v>
      </c>
      <c r="AG62" s="12">
        <f t="shared" si="25"/>
        <v>363.01</v>
      </c>
      <c r="AH62" s="13">
        <f t="shared" si="25"/>
        <v>125345</v>
      </c>
      <c r="AI62" s="13">
        <f t="shared" si="25"/>
        <v>1323</v>
      </c>
      <c r="AJ62" s="12">
        <f t="shared" si="25"/>
        <v>828.3599999999999</v>
      </c>
      <c r="AK62" s="13">
        <f t="shared" si="25"/>
        <v>280003</v>
      </c>
      <c r="AL62" s="13">
        <f t="shared" si="25"/>
        <v>1972</v>
      </c>
      <c r="AM62" s="12">
        <f t="shared" si="25"/>
        <v>1412.98</v>
      </c>
      <c r="AN62" s="13">
        <f t="shared" si="25"/>
        <v>524363</v>
      </c>
      <c r="AO62" s="13">
        <f t="shared" si="25"/>
        <v>2847</v>
      </c>
      <c r="AP62" s="12">
        <f t="shared" si="25"/>
        <v>2191.2199999999998</v>
      </c>
      <c r="AQ62" s="13">
        <f t="shared" si="25"/>
        <v>931008</v>
      </c>
      <c r="AR62" s="13">
        <f t="shared" si="25"/>
        <v>2844</v>
      </c>
      <c r="AS62" s="12">
        <f t="shared" si="25"/>
        <v>2626.51</v>
      </c>
      <c r="AT62" s="13">
        <f t="shared" si="25"/>
        <v>1129735</v>
      </c>
      <c r="AU62" s="13">
        <f t="shared" si="25"/>
        <v>2510</v>
      </c>
      <c r="AV62" s="12">
        <f t="shared" si="25"/>
        <v>1227.69</v>
      </c>
      <c r="AW62" s="13">
        <f t="shared" si="25"/>
        <v>443962</v>
      </c>
      <c r="AX62" s="13">
        <f t="shared" si="25"/>
        <v>187</v>
      </c>
      <c r="AY62" s="12">
        <f t="shared" si="25"/>
        <v>657.06999999999994</v>
      </c>
      <c r="AZ62" s="13">
        <f t="shared" si="25"/>
        <v>215251</v>
      </c>
      <c r="BA62" s="13">
        <f t="shared" si="25"/>
        <v>87</v>
      </c>
      <c r="BB62" s="12">
        <f t="shared" si="25"/>
        <v>351.5</v>
      </c>
      <c r="BC62" s="13">
        <f t="shared" si="25"/>
        <v>111209</v>
      </c>
      <c r="BD62" s="13">
        <f t="shared" si="25"/>
        <v>6</v>
      </c>
      <c r="BE62" s="12">
        <f t="shared" si="25"/>
        <v>101.35</v>
      </c>
      <c r="BF62" s="13">
        <f t="shared" si="25"/>
        <v>35364</v>
      </c>
      <c r="BG62" s="13">
        <f t="shared" si="25"/>
        <v>1</v>
      </c>
      <c r="BH62" s="12">
        <f t="shared" si="25"/>
        <v>164.64</v>
      </c>
      <c r="BI62" s="13">
        <f t="shared" si="25"/>
        <v>73192</v>
      </c>
      <c r="BJ62" s="13">
        <f t="shared" si="25"/>
        <v>0</v>
      </c>
      <c r="BK62" s="12">
        <f t="shared" si="25"/>
        <v>114.67999999999999</v>
      </c>
      <c r="BL62" s="13">
        <f t="shared" si="25"/>
        <v>48850</v>
      </c>
      <c r="BM62" s="13">
        <f t="shared" si="25"/>
        <v>0</v>
      </c>
      <c r="BN62" s="12">
        <f t="shared" si="25"/>
        <v>11888.82</v>
      </c>
      <c r="BO62" s="13">
        <f t="shared" si="25"/>
        <v>4142508</v>
      </c>
      <c r="BP62" s="13">
        <f t="shared" si="25"/>
        <v>23770</v>
      </c>
      <c r="BQ62" s="48"/>
      <c r="BR62" s="48"/>
      <c r="BS62" s="37">
        <f>SUM(BS48,BS19)</f>
        <v>1.2</v>
      </c>
      <c r="BT62" s="37">
        <f>SUM(BT48,BT19)</f>
        <v>95.23</v>
      </c>
      <c r="BU62" s="37">
        <f>SUM(BU48,BU19)</f>
        <v>24.240000000000002</v>
      </c>
      <c r="BV62" s="42"/>
      <c r="BW62" s="43">
        <f>SUM(BW48,BW19)</f>
        <v>396.10000000000008</v>
      </c>
      <c r="BX62" s="44">
        <f t="shared" ref="BX62" si="26">SUM(BX48,BX19)</f>
        <v>416196</v>
      </c>
      <c r="BY62" s="27"/>
      <c r="BZ62" s="37">
        <f>SUM(BZ48,BZ19)</f>
        <v>0.57000000000000006</v>
      </c>
      <c r="CA62" s="37">
        <f>SUM(BZ62,BW62,BS62:BU62,BN62)</f>
        <v>12406.16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2025-09-09T03:55:52Z</dcterms:created>
  <dcterms:modified xsi:type="dcterms:W3CDTF">2025-09-09T03:56:25Z</dcterms:modified>
</cp:coreProperties>
</file>