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183409D4-F6D3-4133-BF3D-11AB977EE1D6}" xr6:coauthVersionLast="47" xr6:coauthVersionMax="47" xr10:uidLastSave="{00000000-0000-0000-0000-000000000000}"/>
  <bookViews>
    <workbookView xWindow="-120" yWindow="-120" windowWidth="29040" windowHeight="15720" xr2:uid="{16FBB9BE-1469-4C50-B434-FEC87BCD412A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AR46" i="1"/>
  <c r="AQ46" i="1"/>
  <c r="AO46" i="1"/>
  <c r="R46" i="1"/>
  <c r="Q46" i="1"/>
  <c r="P46" i="1"/>
  <c r="N46" i="1"/>
  <c r="M46" i="1"/>
  <c r="L46" i="1"/>
  <c r="F46" i="1"/>
  <c r="BM45" i="1"/>
  <c r="BM46" i="1" s="1"/>
  <c r="BM47" i="1" s="1"/>
  <c r="BL45" i="1"/>
  <c r="BL46" i="1" s="1"/>
  <c r="BL47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Q45" i="1"/>
  <c r="AP45" i="1"/>
  <c r="AP46" i="1" s="1"/>
  <c r="AO45" i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Q45" i="1"/>
  <c r="P45" i="1"/>
  <c r="O45" i="1"/>
  <c r="O46" i="1" s="1"/>
  <c r="N45" i="1"/>
  <c r="M45" i="1"/>
  <c r="L45" i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X40" i="1"/>
  <c r="M40" i="1"/>
  <c r="L40" i="1"/>
  <c r="I40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K38" i="1"/>
  <c r="K40" i="1" s="1"/>
  <c r="J38" i="1"/>
  <c r="J40" i="1" s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W33" i="1"/>
  <c r="BU33" i="1"/>
  <c r="BT33" i="1"/>
  <c r="BS33" i="1"/>
  <c r="K32" i="1"/>
  <c r="I32" i="1"/>
  <c r="H32" i="1"/>
  <c r="G32" i="1"/>
  <c r="F32" i="1"/>
  <c r="BM31" i="1"/>
  <c r="BM32" i="1" s="1"/>
  <c r="BL31" i="1"/>
  <c r="BL32" i="1" s="1"/>
  <c r="BL33" i="1" s="1"/>
  <c r="BK31" i="1"/>
  <c r="BK32" i="1" s="1"/>
  <c r="BK33" i="1" s="1"/>
  <c r="BJ31" i="1"/>
  <c r="BJ32" i="1" s="1"/>
  <c r="BJ33" i="1" s="1"/>
  <c r="BI31" i="1"/>
  <c r="BI32" i="1" s="1"/>
  <c r="BI33" i="1" s="1"/>
  <c r="BH31" i="1"/>
  <c r="BH32" i="1" s="1"/>
  <c r="BH33" i="1" s="1"/>
  <c r="BG31" i="1"/>
  <c r="BG32" i="1" s="1"/>
  <c r="BG33" i="1" s="1"/>
  <c r="BF31" i="1"/>
  <c r="BF32" i="1" s="1"/>
  <c r="BF33" i="1" s="1"/>
  <c r="BE31" i="1"/>
  <c r="BE32" i="1" s="1"/>
  <c r="BE33" i="1" s="1"/>
  <c r="BD31" i="1"/>
  <c r="BD32" i="1" s="1"/>
  <c r="BD33" i="1" s="1"/>
  <c r="BC31" i="1"/>
  <c r="BC32" i="1" s="1"/>
  <c r="BC33" i="1" s="1"/>
  <c r="BB31" i="1"/>
  <c r="BB32" i="1" s="1"/>
  <c r="BB33" i="1" s="1"/>
  <c r="BA31" i="1"/>
  <c r="BA32" i="1" s="1"/>
  <c r="BA33" i="1" s="1"/>
  <c r="AZ31" i="1"/>
  <c r="AZ32" i="1" s="1"/>
  <c r="AZ33" i="1" s="1"/>
  <c r="AY31" i="1"/>
  <c r="AY32" i="1" s="1"/>
  <c r="AY33" i="1" s="1"/>
  <c r="AX31" i="1"/>
  <c r="AX32" i="1" s="1"/>
  <c r="AX33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G33" i="1" s="1"/>
  <c r="AF31" i="1"/>
  <c r="AF32" i="1" s="1"/>
  <c r="AF33" i="1" s="1"/>
  <c r="AE31" i="1"/>
  <c r="AE32" i="1" s="1"/>
  <c r="AE33" i="1" s="1"/>
  <c r="AD31" i="1"/>
  <c r="AD32" i="1" s="1"/>
  <c r="AD33" i="1" s="1"/>
  <c r="AC31" i="1"/>
  <c r="AC32" i="1" s="1"/>
  <c r="AB31" i="1"/>
  <c r="AB32" i="1" s="1"/>
  <c r="AA31" i="1"/>
  <c r="AA32" i="1" s="1"/>
  <c r="AA33" i="1" s="1"/>
  <c r="Z31" i="1"/>
  <c r="Z32" i="1" s="1"/>
  <c r="Z33" i="1" s="1"/>
  <c r="Y31" i="1"/>
  <c r="Y32" i="1" s="1"/>
  <c r="X31" i="1"/>
  <c r="X32" i="1" s="1"/>
  <c r="X33" i="1" s="1"/>
  <c r="W31" i="1"/>
  <c r="V31" i="1"/>
  <c r="V32" i="1" s="1"/>
  <c r="V33" i="1" s="1"/>
  <c r="U31" i="1"/>
  <c r="U32" i="1" s="1"/>
  <c r="U33" i="1" s="1"/>
  <c r="T31" i="1"/>
  <c r="T32" i="1" s="1"/>
  <c r="T33" i="1" s="1"/>
  <c r="S31" i="1"/>
  <c r="S32" i="1" s="1"/>
  <c r="S33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J31" i="1"/>
  <c r="J32" i="1" s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AX26" i="1"/>
  <c r="AW26" i="1"/>
  <c r="AV26" i="1"/>
  <c r="AU26" i="1"/>
  <c r="AH26" i="1"/>
  <c r="AG26" i="1"/>
  <c r="R26" i="1"/>
  <c r="Q26" i="1"/>
  <c r="P26" i="1"/>
  <c r="O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W24" i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G24" i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Q24" i="1"/>
  <c r="P24" i="1"/>
  <c r="O24" i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BD18" i="1"/>
  <c r="BD19" i="1" s="1"/>
  <c r="BC18" i="1"/>
  <c r="BB18" i="1"/>
  <c r="BA18" i="1"/>
  <c r="AZ18" i="1"/>
  <c r="AN18" i="1"/>
  <c r="AM18" i="1"/>
  <c r="AL18" i="1"/>
  <c r="H18" i="1"/>
  <c r="G18" i="1"/>
  <c r="F18" i="1"/>
  <c r="BM17" i="1"/>
  <c r="BL17" i="1"/>
  <c r="BK17" i="1"/>
  <c r="BJ17" i="1"/>
  <c r="BI17" i="1"/>
  <c r="BH17" i="1"/>
  <c r="BG17" i="1"/>
  <c r="BF17" i="1"/>
  <c r="BF18" i="1" s="1"/>
  <c r="BE17" i="1"/>
  <c r="BE18" i="1" s="1"/>
  <c r="BD17" i="1"/>
  <c r="BC17" i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Q17" i="1"/>
  <c r="AP17" i="1"/>
  <c r="AO17" i="1"/>
  <c r="AN17" i="1"/>
  <c r="AM17" i="1"/>
  <c r="AL17" i="1"/>
  <c r="AK17" i="1"/>
  <c r="AK18" i="1" s="1"/>
  <c r="AJ17" i="1"/>
  <c r="AJ18" i="1" s="1"/>
  <c r="AI17" i="1"/>
  <c r="AH17" i="1"/>
  <c r="AG17" i="1"/>
  <c r="AF17" i="1"/>
  <c r="AE17" i="1"/>
  <c r="AD17" i="1"/>
  <c r="AC17" i="1"/>
  <c r="AB17" i="1"/>
  <c r="AA17" i="1"/>
  <c r="Z17" i="1"/>
  <c r="Y17" i="1"/>
  <c r="Y18" i="1" s="1"/>
  <c r="X17" i="1"/>
  <c r="W17" i="1"/>
  <c r="W18" i="1" s="1"/>
  <c r="V17" i="1"/>
  <c r="V18" i="1" s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N18" i="1" s="1"/>
  <c r="M17" i="1"/>
  <c r="M18" i="1" s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S12" i="1"/>
  <c r="AR12" i="1"/>
  <c r="M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Z12" i="1" s="1"/>
  <c r="AY10" i="1"/>
  <c r="AY12" i="1" s="1"/>
  <c r="AX10" i="1"/>
  <c r="AX12" i="1" s="1"/>
  <c r="AW10" i="1"/>
  <c r="AW12" i="1" s="1"/>
  <c r="AV10" i="1"/>
  <c r="AV12" i="1" s="1"/>
  <c r="AU10" i="1"/>
  <c r="AU12" i="1" s="1"/>
  <c r="AT10" i="1"/>
  <c r="AT12" i="1" s="1"/>
  <c r="AS10" i="1"/>
  <c r="AR10" i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I10" i="1"/>
  <c r="AI12" i="1" s="1"/>
  <c r="AH10" i="1"/>
  <c r="AG10" i="1"/>
  <c r="AF10" i="1"/>
  <c r="AE10" i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S12" i="1" s="1"/>
  <c r="R10" i="1"/>
  <c r="R12" i="1" s="1"/>
  <c r="Q10" i="1"/>
  <c r="Q12" i="1" s="1"/>
  <c r="P10" i="1"/>
  <c r="P12" i="1" s="1"/>
  <c r="O10" i="1"/>
  <c r="N10" i="1"/>
  <c r="M10" i="1"/>
  <c r="L10" i="1"/>
  <c r="K10" i="1"/>
  <c r="K12" i="1" s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BN45" i="1"/>
  <c r="AL47" i="1"/>
  <c r="AK47" i="1"/>
  <c r="BB55" i="1"/>
  <c r="BB47" i="1"/>
  <c r="AW47" i="1"/>
  <c r="AV47" i="1"/>
  <c r="AU47" i="1"/>
  <c r="AU55" i="1"/>
  <c r="W53" i="1"/>
  <c r="W55" i="1"/>
  <c r="V53" i="1"/>
  <c r="V55" i="1"/>
  <c r="U53" i="1"/>
  <c r="U55" i="1"/>
  <c r="T55" i="1"/>
  <c r="BE47" i="1"/>
  <c r="BE48" i="1" s="1"/>
  <c r="BD47" i="1"/>
  <c r="BD48" i="1" s="1"/>
  <c r="BD62" i="1" s="1"/>
  <c r="BC55" i="1"/>
  <c r="BC47" i="1"/>
  <c r="BC48" i="1" s="1"/>
  <c r="BA55" i="1"/>
  <c r="BA47" i="1"/>
  <c r="BA48" i="1" s="1"/>
  <c r="AZ47" i="1"/>
  <c r="AZ55" i="1"/>
  <c r="AY47" i="1"/>
  <c r="AY48" i="1" s="1"/>
  <c r="AY55" i="1"/>
  <c r="AF47" i="1"/>
  <c r="AF48" i="1" s="1"/>
  <c r="AF53" i="1"/>
  <c r="AE47" i="1"/>
  <c r="AE53" i="1"/>
  <c r="AE48" i="1"/>
  <c r="AD53" i="1"/>
  <c r="AD47" i="1"/>
  <c r="AD48" i="1" s="1"/>
  <c r="AC47" i="1"/>
  <c r="AC48" i="1" s="1"/>
  <c r="AC53" i="1"/>
  <c r="AB53" i="1"/>
  <c r="AB47" i="1"/>
  <c r="AA53" i="1"/>
  <c r="AA47" i="1"/>
  <c r="AA48" i="1" s="1"/>
  <c r="Z53" i="1"/>
  <c r="X53" i="1"/>
  <c r="S55" i="1"/>
  <c r="BX48" i="1"/>
  <c r="BX62" i="1" s="1"/>
  <c r="BU48" i="1"/>
  <c r="BU62" i="1" s="1"/>
  <c r="BT48" i="1"/>
  <c r="BT62" i="1" s="1"/>
  <c r="BM53" i="1"/>
  <c r="BL53" i="1"/>
  <c r="BL48" i="1"/>
  <c r="BK53" i="1"/>
  <c r="BK47" i="1"/>
  <c r="BK48" i="1" s="1"/>
  <c r="BJ53" i="1"/>
  <c r="BJ47" i="1"/>
  <c r="BJ48" i="1" s="1"/>
  <c r="BI47" i="1"/>
  <c r="BI48" i="1" s="1"/>
  <c r="BH47" i="1"/>
  <c r="BH48" i="1" s="1"/>
  <c r="BG47" i="1"/>
  <c r="BG48" i="1" s="1"/>
  <c r="AT55" i="1"/>
  <c r="AJ47" i="1"/>
  <c r="AI47" i="1"/>
  <c r="AI48" i="1" s="1"/>
  <c r="BO38" i="1"/>
  <c r="AH53" i="1"/>
  <c r="AH47" i="1"/>
  <c r="AG47" i="1"/>
  <c r="AG48" i="1" s="1"/>
  <c r="BN38" i="1"/>
  <c r="AG53" i="1"/>
  <c r="Y47" i="1"/>
  <c r="X47" i="1"/>
  <c r="X48" i="1" s="1"/>
  <c r="W47" i="1"/>
  <c r="V47" i="1"/>
  <c r="V48" i="1" s="1"/>
  <c r="U47" i="1"/>
  <c r="U48" i="1" s="1"/>
  <c r="T47" i="1"/>
  <c r="T48" i="1" s="1"/>
  <c r="S47" i="1"/>
  <c r="S48" i="1"/>
  <c r="O53" i="1"/>
  <c r="N53" i="1"/>
  <c r="BP40" i="1"/>
  <c r="AB60" i="1"/>
  <c r="AA60" i="1"/>
  <c r="Z60" i="1"/>
  <c r="BI60" i="1"/>
  <c r="BH60" i="1"/>
  <c r="BG60" i="1"/>
  <c r="BA60" i="1"/>
  <c r="AZ60" i="1"/>
  <c r="AJ61" i="1"/>
  <c r="AI33" i="1"/>
  <c r="AI60" i="1"/>
  <c r="AH60" i="1"/>
  <c r="AF60" i="1"/>
  <c r="AE60" i="1"/>
  <c r="AD60" i="1"/>
  <c r="AC60" i="1"/>
  <c r="K33" i="1"/>
  <c r="K60" i="1"/>
  <c r="J60" i="1"/>
  <c r="I33" i="1"/>
  <c r="I60" i="1"/>
  <c r="H61" i="1"/>
  <c r="H60" i="1"/>
  <c r="G60" i="1"/>
  <c r="BM33" i="1"/>
  <c r="BM48" i="1" s="1"/>
  <c r="BL60" i="1"/>
  <c r="BK60" i="1"/>
  <c r="BJ60" i="1"/>
  <c r="AU33" i="1"/>
  <c r="AT33" i="1"/>
  <c r="AT61" i="1"/>
  <c r="AS33" i="1"/>
  <c r="AR33" i="1"/>
  <c r="AR60" i="1"/>
  <c r="AQ60" i="1"/>
  <c r="AQ33" i="1"/>
  <c r="AP33" i="1"/>
  <c r="AP60" i="1"/>
  <c r="AO33" i="1"/>
  <c r="AO60" i="1"/>
  <c r="AN60" i="1"/>
  <c r="AN33" i="1"/>
  <c r="AN61" i="1"/>
  <c r="AM61" i="1"/>
  <c r="AM33" i="1"/>
  <c r="AM48" i="1" s="1"/>
  <c r="AM60" i="1"/>
  <c r="AL61" i="1"/>
  <c r="X60" i="1"/>
  <c r="U60" i="1"/>
  <c r="T60" i="1"/>
  <c r="O61" i="1"/>
  <c r="O33" i="1"/>
  <c r="N61" i="1"/>
  <c r="BP31" i="1"/>
  <c r="N33" i="1"/>
  <c r="M33" i="1"/>
  <c r="L33" i="1"/>
  <c r="L60" i="1"/>
  <c r="J33" i="1"/>
  <c r="AK61" i="1"/>
  <c r="AH33" i="1"/>
  <c r="Q61" i="1"/>
  <c r="P61" i="1"/>
  <c r="H53" i="1"/>
  <c r="F53" i="1"/>
  <c r="AS55" i="1"/>
  <c r="AL53" i="1"/>
  <c r="AK53" i="1"/>
  <c r="AJ53" i="1"/>
  <c r="AC33" i="1"/>
  <c r="AB33" i="1"/>
  <c r="Y33" i="1"/>
  <c r="Y53" i="1"/>
  <c r="R55" i="1"/>
  <c r="R33" i="1"/>
  <c r="M55" i="1"/>
  <c r="M53" i="1"/>
  <c r="L53" i="1"/>
  <c r="BP24" i="1"/>
  <c r="BO24" i="1"/>
  <c r="P60" i="1"/>
  <c r="L18" i="1"/>
  <c r="L61" i="1" s="1"/>
  <c r="K18" i="1"/>
  <c r="K61" i="1" s="1"/>
  <c r="J18" i="1"/>
  <c r="J61" i="1" s="1"/>
  <c r="I18" i="1"/>
  <c r="I61" i="1" s="1"/>
  <c r="AI18" i="1"/>
  <c r="AI61" i="1" s="1"/>
  <c r="AH18" i="1"/>
  <c r="AH61" i="1" s="1"/>
  <c r="AF18" i="1"/>
  <c r="AF61" i="1" s="1"/>
  <c r="AE18" i="1"/>
  <c r="AD18" i="1"/>
  <c r="O60" i="1"/>
  <c r="N60" i="1"/>
  <c r="M60" i="1"/>
  <c r="BJ18" i="1"/>
  <c r="AY60" i="1"/>
  <c r="AX60" i="1"/>
  <c r="AW60" i="1"/>
  <c r="AV60" i="1"/>
  <c r="AU60" i="1"/>
  <c r="AT60" i="1"/>
  <c r="AS60" i="1"/>
  <c r="AR18" i="1"/>
  <c r="AR61" i="1" s="1"/>
  <c r="AQ18" i="1"/>
  <c r="AQ61" i="1" s="1"/>
  <c r="AP18" i="1"/>
  <c r="AP61" i="1" s="1"/>
  <c r="AO18" i="1"/>
  <c r="AO61" i="1" s="1"/>
  <c r="X18" i="1"/>
  <c r="X19" i="1" s="1"/>
  <c r="U18" i="1"/>
  <c r="U61" i="1" s="1"/>
  <c r="T18" i="1"/>
  <c r="T19" i="1" s="1"/>
  <c r="R60" i="1"/>
  <c r="Q60" i="1"/>
  <c r="AQ19" i="1"/>
  <c r="AP19" i="1"/>
  <c r="BO56" i="1"/>
  <c r="BP56" i="1"/>
  <c r="BN54" i="1"/>
  <c r="BP51" i="1"/>
  <c r="BN51" i="1"/>
  <c r="AS19" i="1"/>
  <c r="O12" i="1"/>
  <c r="O55" i="1" s="1"/>
  <c r="N12" i="1"/>
  <c r="N55" i="1" s="1"/>
  <c r="L12" i="1"/>
  <c r="L19" i="1" s="1"/>
  <c r="BP50" i="1"/>
  <c r="BO50" i="1"/>
  <c r="BK12" i="1"/>
  <c r="BK19" i="1" s="1"/>
  <c r="BJ12" i="1"/>
  <c r="BJ19" i="1" s="1"/>
  <c r="BI53" i="1"/>
  <c r="BH53" i="1"/>
  <c r="BG53" i="1"/>
  <c r="BF53" i="1"/>
  <c r="BE53" i="1"/>
  <c r="BD53" i="1"/>
  <c r="BC53" i="1"/>
  <c r="BC19" i="1"/>
  <c r="BB53" i="1"/>
  <c r="AH12" i="1"/>
  <c r="AH55" i="1" s="1"/>
  <c r="AG12" i="1"/>
  <c r="AG55" i="1" s="1"/>
  <c r="AF12" i="1"/>
  <c r="AF55" i="1" s="1"/>
  <c r="BO10" i="1"/>
  <c r="AE12" i="1"/>
  <c r="AE19" i="1" s="1"/>
  <c r="AD12" i="1"/>
  <c r="AD19" i="1" s="1"/>
  <c r="Q53" i="1"/>
  <c r="P53" i="1"/>
  <c r="K53" i="1"/>
  <c r="BN49" i="1"/>
  <c r="BP10" i="1"/>
  <c r="Z47" i="1"/>
  <c r="Z48" i="1" s="1"/>
  <c r="BP46" i="1"/>
  <c r="BF47" i="1"/>
  <c r="BF48" i="1" s="1"/>
  <c r="BO46" i="1"/>
  <c r="Y61" i="1"/>
  <c r="Y19" i="1"/>
  <c r="BE19" i="1"/>
  <c r="BE61" i="1"/>
  <c r="AL33" i="1"/>
  <c r="AL48" i="1" s="1"/>
  <c r="BF19" i="1"/>
  <c r="BF61" i="1"/>
  <c r="BP26" i="1"/>
  <c r="H33" i="1"/>
  <c r="BB48" i="1"/>
  <c r="AM19" i="1"/>
  <c r="AM55" i="1"/>
  <c r="BO26" i="1"/>
  <c r="AN19" i="1"/>
  <c r="AN55" i="1"/>
  <c r="AI19" i="1"/>
  <c r="J55" i="1"/>
  <c r="BN17" i="1"/>
  <c r="BP54" i="1"/>
  <c r="K55" i="1"/>
  <c r="BE60" i="1"/>
  <c r="BO17" i="1"/>
  <c r="BN24" i="1"/>
  <c r="BO49" i="1"/>
  <c r="L55" i="1"/>
  <c r="BF60" i="1"/>
  <c r="AJ60" i="1"/>
  <c r="BP17" i="1"/>
  <c r="AZ19" i="1"/>
  <c r="BA19" i="1"/>
  <c r="F26" i="1"/>
  <c r="BN26" i="1" s="1"/>
  <c r="BP49" i="1"/>
  <c r="P55" i="1"/>
  <c r="AV55" i="1"/>
  <c r="AE55" i="1"/>
  <c r="AK60" i="1"/>
  <c r="F61" i="1"/>
  <c r="BA61" i="1"/>
  <c r="BB19" i="1"/>
  <c r="AN47" i="1"/>
  <c r="AN48" i="1" s="1"/>
  <c r="Q55" i="1"/>
  <c r="AW55" i="1"/>
  <c r="F60" i="1"/>
  <c r="AL60" i="1"/>
  <c r="G61" i="1"/>
  <c r="BB61" i="1"/>
  <c r="F40" i="1"/>
  <c r="AO47" i="1"/>
  <c r="M61" i="1"/>
  <c r="I55" i="1"/>
  <c r="Z55" i="1"/>
  <c r="AT53" i="1"/>
  <c r="AQ55" i="1"/>
  <c r="BN58" i="1"/>
  <c r="F12" i="1"/>
  <c r="BM60" i="1"/>
  <c r="BM18" i="1"/>
  <c r="BO45" i="1"/>
  <c r="BE55" i="1"/>
  <c r="AU19" i="1"/>
  <c r="BO58" i="1"/>
  <c r="S60" i="1"/>
  <c r="BO40" i="1"/>
  <c r="AQ47" i="1"/>
  <c r="AQ48" i="1" s="1"/>
  <c r="BN32" i="1"/>
  <c r="AS47" i="1"/>
  <c r="AN53" i="1"/>
  <c r="AJ33" i="1"/>
  <c r="BP59" i="1"/>
  <c r="AM47" i="1"/>
  <c r="AV19" i="1"/>
  <c r="BP45" i="1"/>
  <c r="AB55" i="1"/>
  <c r="AC55" i="1"/>
  <c r="Z18" i="1"/>
  <c r="M47" i="1"/>
  <c r="AV53" i="1"/>
  <c r="BP58" i="1"/>
  <c r="BZ62" i="1"/>
  <c r="BO51" i="1"/>
  <c r="AG60" i="1"/>
  <c r="AG18" i="1"/>
  <c r="AJ12" i="1"/>
  <c r="AJ55" i="1" s="1"/>
  <c r="BG18" i="1"/>
  <c r="BO32" i="1"/>
  <c r="AT47" i="1"/>
  <c r="S61" i="1"/>
  <c r="BI18" i="1"/>
  <c r="BJ61" i="1"/>
  <c r="BF55" i="1"/>
  <c r="AS53" i="1"/>
  <c r="X61" i="1"/>
  <c r="Q19" i="1"/>
  <c r="BJ55" i="1"/>
  <c r="S19" i="1"/>
  <c r="AY19" i="1"/>
  <c r="AA18" i="1"/>
  <c r="N47" i="1"/>
  <c r="AW53" i="1"/>
  <c r="AX61" i="1"/>
  <c r="AZ61" i="1"/>
  <c r="H12" i="1"/>
  <c r="BO54" i="1"/>
  <c r="AM53" i="1"/>
  <c r="M19" i="1"/>
  <c r="V61" i="1"/>
  <c r="AX47" i="1"/>
  <c r="AX48" i="1" s="1"/>
  <c r="BN59" i="1"/>
  <c r="AA55" i="1"/>
  <c r="AW19" i="1"/>
  <c r="L47" i="1"/>
  <c r="L48" i="1" s="1"/>
  <c r="AX19" i="1"/>
  <c r="AB18" i="1"/>
  <c r="W32" i="1"/>
  <c r="W33" i="1" s="1"/>
  <c r="O47" i="1"/>
  <c r="O48" i="1" s="1"/>
  <c r="BA53" i="1"/>
  <c r="BN57" i="1"/>
  <c r="Y60" i="1"/>
  <c r="AS61" i="1"/>
  <c r="AZ48" i="1"/>
  <c r="BN50" i="1"/>
  <c r="BD60" i="1"/>
  <c r="AK12" i="1"/>
  <c r="AK55" i="1" s="1"/>
  <c r="BH18" i="1"/>
  <c r="BD55" i="1"/>
  <c r="BN31" i="1"/>
  <c r="Y55" i="1"/>
  <c r="BO31" i="1"/>
  <c r="AO55" i="1"/>
  <c r="BK61" i="1"/>
  <c r="BL61" i="1"/>
  <c r="K47" i="1"/>
  <c r="K48" i="1" s="1"/>
  <c r="BL12" i="1"/>
  <c r="AC18" i="1"/>
  <c r="P47" i="1"/>
  <c r="G53" i="1"/>
  <c r="BO57" i="1"/>
  <c r="AY61" i="1"/>
  <c r="G12" i="1"/>
  <c r="BC61" i="1"/>
  <c r="AP47" i="1"/>
  <c r="AO53" i="1"/>
  <c r="AP53" i="1"/>
  <c r="H47" i="1"/>
  <c r="BO59" i="1"/>
  <c r="AT19" i="1"/>
  <c r="I47" i="1"/>
  <c r="I48" i="1" s="1"/>
  <c r="AR53" i="1"/>
  <c r="O19" i="1"/>
  <c r="AP55" i="1"/>
  <c r="BG55" i="1"/>
  <c r="AU53" i="1"/>
  <c r="R19" i="1"/>
  <c r="BM12" i="1"/>
  <c r="BM55" i="1" s="1"/>
  <c r="V60" i="1"/>
  <c r="BB60" i="1"/>
  <c r="AD61" i="1"/>
  <c r="V19" i="1"/>
  <c r="Q47" i="1"/>
  <c r="BN52" i="1"/>
  <c r="BP57" i="1"/>
  <c r="AU61" i="1"/>
  <c r="AK33" i="1"/>
  <c r="AK48" i="1" s="1"/>
  <c r="AX55" i="1"/>
  <c r="BD61" i="1"/>
  <c r="AI55" i="1"/>
  <c r="AR47" i="1"/>
  <c r="R61" i="1"/>
  <c r="X55" i="1"/>
  <c r="AQ53" i="1"/>
  <c r="J47" i="1"/>
  <c r="BI55" i="1"/>
  <c r="W60" i="1"/>
  <c r="BC60" i="1"/>
  <c r="AE61" i="1"/>
  <c r="W19" i="1"/>
  <c r="P33" i="1"/>
  <c r="P48" i="1" s="1"/>
  <c r="AV33" i="1"/>
  <c r="AV48" i="1" s="1"/>
  <c r="R47" i="1"/>
  <c r="BO52" i="1"/>
  <c r="I53" i="1"/>
  <c r="AV61" i="1"/>
  <c r="BP38" i="1"/>
  <c r="AL12" i="1"/>
  <c r="N19" i="1"/>
  <c r="G47" i="1"/>
  <c r="P19" i="1"/>
  <c r="BH55" i="1"/>
  <c r="AR55" i="1"/>
  <c r="BN10" i="1"/>
  <c r="AI53" i="1"/>
  <c r="Q33" i="1"/>
  <c r="AW33" i="1"/>
  <c r="G33" i="1"/>
  <c r="BW48" i="1"/>
  <c r="BW62" i="1" s="1"/>
  <c r="BN46" i="1"/>
  <c r="CA46" i="1" s="1"/>
  <c r="BS62" i="1"/>
  <c r="BP52" i="1"/>
  <c r="J53" i="1"/>
  <c r="BN56" i="1"/>
  <c r="AW61" i="1"/>
  <c r="R53" i="1"/>
  <c r="AX53" i="1"/>
  <c r="S53" i="1"/>
  <c r="AY53" i="1"/>
  <c r="T53" i="1"/>
  <c r="AZ53" i="1"/>
  <c r="AU48" i="1" l="1"/>
  <c r="AW48" i="1"/>
  <c r="Q48" i="1"/>
  <c r="BJ62" i="1"/>
  <c r="AO48" i="1"/>
  <c r="AJ48" i="1"/>
  <c r="AH48" i="1"/>
  <c r="AE62" i="1"/>
  <c r="AB48" i="1"/>
  <c r="W48" i="1"/>
  <c r="AY62" i="1"/>
  <c r="Y48" i="1"/>
  <c r="Y62" i="1" s="1"/>
  <c r="S62" i="1"/>
  <c r="BK62" i="1"/>
  <c r="AU62" i="1"/>
  <c r="AT48" i="1"/>
  <c r="AT62" i="1" s="1"/>
  <c r="N48" i="1"/>
  <c r="AS48" i="1"/>
  <c r="AS62" i="1" s="1"/>
  <c r="AR48" i="1"/>
  <c r="AP48" i="1"/>
  <c r="AP62" i="1" s="1"/>
  <c r="M48" i="1"/>
  <c r="M62" i="1" s="1"/>
  <c r="J48" i="1"/>
  <c r="W61" i="1"/>
  <c r="W62" i="1"/>
  <c r="R48" i="1"/>
  <c r="R62" i="1" s="1"/>
  <c r="BC62" i="1"/>
  <c r="BN53" i="1"/>
  <c r="AI62" i="1"/>
  <c r="AD62" i="1"/>
  <c r="V62" i="1"/>
  <c r="F33" i="1"/>
  <c r="AO19" i="1"/>
  <c r="U19" i="1"/>
  <c r="K19" i="1"/>
  <c r="K62" i="1" s="1"/>
  <c r="J19" i="1"/>
  <c r="I19" i="1"/>
  <c r="I62" i="1" s="1"/>
  <c r="T61" i="1"/>
  <c r="L62" i="1"/>
  <c r="BP60" i="1"/>
  <c r="AR19" i="1"/>
  <c r="BN18" i="1"/>
  <c r="BO60" i="1"/>
  <c r="BP18" i="1"/>
  <c r="AQ62" i="1"/>
  <c r="AO62" i="1"/>
  <c r="AK19" i="1"/>
  <c r="AK62" i="1" s="1"/>
  <c r="AF19" i="1"/>
  <c r="AF62" i="1" s="1"/>
  <c r="AD55" i="1"/>
  <c r="BK55" i="1"/>
  <c r="AH19" i="1"/>
  <c r="AH62" i="1" s="1"/>
  <c r="BP53" i="1"/>
  <c r="H48" i="1"/>
  <c r="BP48" i="1" s="1"/>
  <c r="BP33" i="1"/>
  <c r="BN40" i="1"/>
  <c r="F47" i="1"/>
  <c r="BN47" i="1" s="1"/>
  <c r="BE62" i="1"/>
  <c r="Z61" i="1"/>
  <c r="Z19" i="1"/>
  <c r="Z62" i="1" s="1"/>
  <c r="BF62" i="1"/>
  <c r="AX62" i="1"/>
  <c r="BO47" i="1"/>
  <c r="G19" i="1"/>
  <c r="BO12" i="1"/>
  <c r="G55" i="1"/>
  <c r="BN33" i="1"/>
  <c r="CA33" i="1" s="1"/>
  <c r="AA19" i="1"/>
  <c r="AA62" i="1" s="1"/>
  <c r="AA61" i="1"/>
  <c r="AV62" i="1"/>
  <c r="P62" i="1"/>
  <c r="AG61" i="1"/>
  <c r="AG19" i="1"/>
  <c r="AG62" i="1" s="1"/>
  <c r="BA62" i="1"/>
  <c r="H19" i="1"/>
  <c r="BP12" i="1"/>
  <c r="H55" i="1"/>
  <c r="AM62" i="1"/>
  <c r="O62" i="1"/>
  <c r="X62" i="1"/>
  <c r="AB61" i="1"/>
  <c r="AB19" i="1"/>
  <c r="AB62" i="1" s="1"/>
  <c r="AN62" i="1"/>
  <c r="BP32" i="1"/>
  <c r="BM61" i="1"/>
  <c r="BM19" i="1"/>
  <c r="BM62" i="1" s="1"/>
  <c r="AZ62" i="1"/>
  <c r="Q62" i="1"/>
  <c r="T62" i="1"/>
  <c r="N62" i="1"/>
  <c r="BG19" i="1"/>
  <c r="BG62" i="1" s="1"/>
  <c r="BG61" i="1"/>
  <c r="BO53" i="1"/>
  <c r="AC61" i="1"/>
  <c r="AC19" i="1"/>
  <c r="AC62" i="1" s="1"/>
  <c r="BH61" i="1"/>
  <c r="BH19" i="1"/>
  <c r="BH62" i="1" s="1"/>
  <c r="BN60" i="1"/>
  <c r="G48" i="1"/>
  <c r="BO33" i="1"/>
  <c r="AL55" i="1"/>
  <c r="AL19" i="1"/>
  <c r="AL62" i="1" s="1"/>
  <c r="BL55" i="1"/>
  <c r="BL19" i="1"/>
  <c r="BL62" i="1" s="1"/>
  <c r="BP47" i="1"/>
  <c r="BB62" i="1"/>
  <c r="BI61" i="1"/>
  <c r="BI19" i="1"/>
  <c r="BI62" i="1" s="1"/>
  <c r="BO18" i="1"/>
  <c r="AW62" i="1"/>
  <c r="AJ19" i="1"/>
  <c r="AJ62" i="1" s="1"/>
  <c r="U62" i="1"/>
  <c r="BN12" i="1"/>
  <c r="F55" i="1"/>
  <c r="F19" i="1"/>
  <c r="F48" i="1" l="1"/>
  <c r="J62" i="1"/>
  <c r="BO48" i="1"/>
  <c r="AR62" i="1"/>
  <c r="BN48" i="1"/>
  <c r="CA48" i="1" s="1"/>
  <c r="BP55" i="1"/>
  <c r="BN55" i="1"/>
  <c r="BN61" i="1"/>
  <c r="BP61" i="1"/>
  <c r="BO61" i="1"/>
  <c r="H62" i="1"/>
  <c r="BP19" i="1"/>
  <c r="BP62" i="1" s="1"/>
  <c r="BO55" i="1"/>
  <c r="G62" i="1"/>
  <c r="BO19" i="1"/>
  <c r="F62" i="1"/>
  <c r="BN19" i="1"/>
  <c r="BO62" i="1" l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<sst xmlns="http://schemas.openxmlformats.org/spreadsheetml/2006/main" count="242" uniqueCount="77">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</sst>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683323A5-0CAD-469C-904F-11A5381C67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12C8-77B8-4914-93A0-C031B88ADA5D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</v>
      </c>
      <c r="V6" s="13">
        <v>0</v>
      </c>
      <c r="W6" s="13">
        <v>0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0.36</v>
      </c>
      <c r="AE6" s="13">
        <v>124</v>
      </c>
      <c r="AF6" s="13">
        <v>2</v>
      </c>
      <c r="AG6" s="12">
        <v>1.84</v>
      </c>
      <c r="AH6" s="13">
        <v>801</v>
      </c>
      <c r="AI6" s="13">
        <v>6</v>
      </c>
      <c r="AJ6" s="12">
        <v>3.39</v>
      </c>
      <c r="AK6" s="13">
        <v>1413</v>
      </c>
      <c r="AL6" s="13">
        <v>10</v>
      </c>
      <c r="AM6" s="12">
        <v>5.64</v>
      </c>
      <c r="AN6" s="13">
        <v>2314</v>
      </c>
      <c r="AO6" s="13">
        <v>5</v>
      </c>
      <c r="AP6" s="12">
        <v>3.63</v>
      </c>
      <c r="AQ6" s="13">
        <v>1349</v>
      </c>
      <c r="AR6" s="13">
        <v>1</v>
      </c>
      <c r="AS6" s="12">
        <v>3.63</v>
      </c>
      <c r="AT6" s="13">
        <v>1279</v>
      </c>
      <c r="AU6" s="13">
        <v>0</v>
      </c>
      <c r="AV6" s="12">
        <v>1.32</v>
      </c>
      <c r="AW6" s="13">
        <v>429</v>
      </c>
      <c r="AX6" s="13">
        <v>0</v>
      </c>
      <c r="AY6" s="12">
        <v>1.63</v>
      </c>
      <c r="AZ6" s="13">
        <v>569</v>
      </c>
      <c r="BA6" s="13">
        <v>0</v>
      </c>
      <c r="BB6" s="12">
        <v>0.19</v>
      </c>
      <c r="BC6" s="13">
        <v>57</v>
      </c>
      <c r="BD6" s="13">
        <v>0</v>
      </c>
      <c r="BE6" s="12">
        <v>0.34</v>
      </c>
      <c r="BF6" s="13">
        <v>143</v>
      </c>
      <c r="BG6" s="13">
        <v>0</v>
      </c>
      <c r="BH6" s="12">
        <v>0.09</v>
      </c>
      <c r="BI6" s="13">
        <v>27</v>
      </c>
      <c r="BJ6" s="13">
        <v>0</v>
      </c>
      <c r="BK6" s="12">
        <v>0.15</v>
      </c>
      <c r="BL6" s="13">
        <v>70</v>
      </c>
      <c r="BM6" s="13">
        <v>0</v>
      </c>
      <c r="BN6" s="12">
        <f>SUM(F6,I6,L6,O6,R6,U6,X6,AA6,AD6,AG6,AJ6,AM6,AP6,AS6,AV6,AY6,BB6,BE6,BH6,BK6)</f>
        <v>22.209999999999997</v>
      </c>
      <c r="BO6" s="13">
        <f>SUM(G6,J6,M6,P6,S6,V6,Y6,AB6,AE6,AH6,AK6,AN6,AQ6,AT6,AW6,AZ6,BC6,BF6,BI6,BL6)</f>
        <v>8575</v>
      </c>
      <c r="BP6" s="14">
        <f>SUM(H6,K6,N6,Q6,T6,W6,Z6,AC6,AF6,AI6,AL6,AO6,AR6,AU6,AX6,BA6,BD6,BG6,BJ6,BM6)</f>
        <v>24</v>
      </c>
      <c r="BQ6" s="49" t="s">
        <v>42</v>
      </c>
      <c r="BR6" s="49" t="s">
        <v>43</v>
      </c>
      <c r="BS6" s="15">
        <v>0</v>
      </c>
      <c r="BT6" s="16">
        <v>0.06</v>
      </c>
      <c r="BU6" s="15">
        <v>0.1</v>
      </c>
      <c r="BV6" s="17" t="s">
        <v>47</v>
      </c>
      <c r="BW6" s="18">
        <v>22</v>
      </c>
      <c r="BX6" s="19">
        <v>26400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</v>
      </c>
      <c r="Y7" s="13">
        <v>0</v>
      </c>
      <c r="Z7" s="13">
        <v>0</v>
      </c>
      <c r="AA7" s="12">
        <v>0</v>
      </c>
      <c r="AB7" s="13">
        <v>0</v>
      </c>
      <c r="AC7" s="13">
        <v>0</v>
      </c>
      <c r="AD7" s="12">
        <v>0.19</v>
      </c>
      <c r="AE7" s="13">
        <v>52</v>
      </c>
      <c r="AF7" s="13">
        <v>1</v>
      </c>
      <c r="AG7" s="12">
        <v>0.19</v>
      </c>
      <c r="AH7" s="13">
        <v>71</v>
      </c>
      <c r="AI7" s="13">
        <v>0</v>
      </c>
      <c r="AJ7" s="12">
        <v>0</v>
      </c>
      <c r="AK7" s="13">
        <v>0</v>
      </c>
      <c r="AL7" s="13">
        <v>0</v>
      </c>
      <c r="AM7" s="12">
        <v>0</v>
      </c>
      <c r="AN7" s="13">
        <v>0</v>
      </c>
      <c r="AO7" s="13">
        <v>0</v>
      </c>
      <c r="AP7" s="12">
        <v>0.53</v>
      </c>
      <c r="AQ7" s="13">
        <v>252</v>
      </c>
      <c r="AR7" s="13">
        <v>1</v>
      </c>
      <c r="AS7" s="12">
        <v>0.34</v>
      </c>
      <c r="AT7" s="13">
        <v>100</v>
      </c>
      <c r="AU7" s="13">
        <v>0</v>
      </c>
      <c r="AV7" s="12">
        <v>0</v>
      </c>
      <c r="AW7" s="13">
        <v>0</v>
      </c>
      <c r="AX7" s="13">
        <v>0</v>
      </c>
      <c r="AY7" s="12">
        <v>0</v>
      </c>
      <c r="AZ7" s="13">
        <v>0</v>
      </c>
      <c r="BA7" s="13">
        <v>0</v>
      </c>
      <c r="BB7" s="12">
        <v>0.41</v>
      </c>
      <c r="BC7" s="13">
        <v>181</v>
      </c>
      <c r="BD7" s="13">
        <v>0</v>
      </c>
      <c r="BE7" s="12">
        <v>0.26</v>
      </c>
      <c r="BF7" s="13">
        <v>105</v>
      </c>
      <c r="BG7" s="13">
        <v>0</v>
      </c>
      <c r="BH7" s="12">
        <v>0.04</v>
      </c>
      <c r="BI7" s="13">
        <v>12</v>
      </c>
      <c r="BJ7" s="13">
        <v>0</v>
      </c>
      <c r="BK7" s="12">
        <v>0.24</v>
      </c>
      <c r="BL7" s="13">
        <v>81</v>
      </c>
      <c r="BM7" s="13">
        <v>0</v>
      </c>
      <c r="BN7" s="12">
        <f t="shared" ref="BN7:BP61" si="0">SUM(F7,I7,L7,O7,R7,U7,X7,AA7,AD7,AG7,AJ7,AM7,AP7,AS7,AV7,AY7,BB7,BE7,BH7,BK7)</f>
        <v>2.2000000000000002</v>
      </c>
      <c r="BO7" s="13">
        <f t="shared" si="0"/>
        <v>854</v>
      </c>
      <c r="BP7" s="14">
        <f t="shared" si="0"/>
        <v>2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7.46</v>
      </c>
      <c r="BX7" s="25">
        <v>5968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1.21</v>
      </c>
      <c r="AT8" s="13">
        <v>249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1.21</v>
      </c>
      <c r="BO8" s="13">
        <f>SUM(G8,J8,M8,P8,S8,V8,Y8,AB8,AE8,AH8,AK8,AN8,AQ8,AT8,AW8,AZ8,BC8,BF8,BI8,BL8)</f>
        <v>249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0.17</v>
      </c>
      <c r="BX8" s="25">
        <v>102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</v>
      </c>
      <c r="V10" s="13">
        <f t="shared" si="1"/>
        <v>0</v>
      </c>
      <c r="W10" s="13">
        <f t="shared" si="1"/>
        <v>0</v>
      </c>
      <c r="X10" s="12">
        <f t="shared" si="1"/>
        <v>0</v>
      </c>
      <c r="Y10" s="13">
        <f t="shared" si="1"/>
        <v>0</v>
      </c>
      <c r="Z10" s="13">
        <f t="shared" si="1"/>
        <v>0</v>
      </c>
      <c r="AA10" s="12">
        <f t="shared" si="1"/>
        <v>0</v>
      </c>
      <c r="AB10" s="13">
        <f t="shared" si="1"/>
        <v>0</v>
      </c>
      <c r="AC10" s="13">
        <f t="shared" si="1"/>
        <v>0</v>
      </c>
      <c r="AD10" s="12">
        <f t="shared" si="1"/>
        <v>0.55000000000000004</v>
      </c>
      <c r="AE10" s="13">
        <f t="shared" si="1"/>
        <v>176</v>
      </c>
      <c r="AF10" s="13">
        <f t="shared" si="1"/>
        <v>3</v>
      </c>
      <c r="AG10" s="12">
        <f t="shared" si="1"/>
        <v>2.0300000000000002</v>
      </c>
      <c r="AH10" s="13">
        <f t="shared" si="1"/>
        <v>872</v>
      </c>
      <c r="AI10" s="13">
        <f t="shared" si="1"/>
        <v>6</v>
      </c>
      <c r="AJ10" s="12">
        <f t="shared" si="1"/>
        <v>3.39</v>
      </c>
      <c r="AK10" s="13">
        <f t="shared" si="1"/>
        <v>1413</v>
      </c>
      <c r="AL10" s="13">
        <f t="shared" si="1"/>
        <v>10</v>
      </c>
      <c r="AM10" s="12">
        <f t="shared" si="1"/>
        <v>5.64</v>
      </c>
      <c r="AN10" s="13">
        <f t="shared" si="1"/>
        <v>2314</v>
      </c>
      <c r="AO10" s="13">
        <f t="shared" si="1"/>
        <v>5</v>
      </c>
      <c r="AP10" s="12">
        <f t="shared" si="1"/>
        <v>4.16</v>
      </c>
      <c r="AQ10" s="13">
        <f t="shared" si="1"/>
        <v>1601</v>
      </c>
      <c r="AR10" s="13">
        <f t="shared" si="1"/>
        <v>2</v>
      </c>
      <c r="AS10" s="12">
        <f t="shared" si="1"/>
        <v>5.18</v>
      </c>
      <c r="AT10" s="13">
        <f t="shared" si="1"/>
        <v>1628</v>
      </c>
      <c r="AU10" s="13">
        <f t="shared" si="1"/>
        <v>0</v>
      </c>
      <c r="AV10" s="12">
        <f t="shared" si="1"/>
        <v>1.32</v>
      </c>
      <c r="AW10" s="13">
        <f t="shared" si="1"/>
        <v>429</v>
      </c>
      <c r="AX10" s="13">
        <f t="shared" si="1"/>
        <v>0</v>
      </c>
      <c r="AY10" s="12">
        <f t="shared" si="1"/>
        <v>1.63</v>
      </c>
      <c r="AZ10" s="13">
        <f t="shared" si="1"/>
        <v>569</v>
      </c>
      <c r="BA10" s="13">
        <f t="shared" si="1"/>
        <v>0</v>
      </c>
      <c r="BB10" s="12">
        <f t="shared" si="1"/>
        <v>0.6</v>
      </c>
      <c r="BC10" s="13">
        <f t="shared" si="1"/>
        <v>238</v>
      </c>
      <c r="BD10" s="13">
        <f t="shared" si="1"/>
        <v>0</v>
      </c>
      <c r="BE10" s="12">
        <f t="shared" si="1"/>
        <v>0.60000000000000009</v>
      </c>
      <c r="BF10" s="13">
        <f t="shared" si="1"/>
        <v>248</v>
      </c>
      <c r="BG10" s="13">
        <f t="shared" si="1"/>
        <v>0</v>
      </c>
      <c r="BH10" s="12">
        <f t="shared" si="1"/>
        <v>0.13</v>
      </c>
      <c r="BI10" s="13">
        <f t="shared" si="1"/>
        <v>39</v>
      </c>
      <c r="BJ10" s="13">
        <f t="shared" si="1"/>
        <v>0</v>
      </c>
      <c r="BK10" s="12">
        <f t="shared" si="1"/>
        <v>0.39</v>
      </c>
      <c r="BL10" s="13">
        <f t="shared" si="1"/>
        <v>151</v>
      </c>
      <c r="BM10" s="13">
        <f t="shared" si="1"/>
        <v>0</v>
      </c>
      <c r="BN10" s="12">
        <f t="shared" si="0"/>
        <v>25.62</v>
      </c>
      <c r="BO10" s="13">
        <f t="shared" si="0"/>
        <v>9678</v>
      </c>
      <c r="BP10" s="14">
        <f t="shared" si="0"/>
        <v>26</v>
      </c>
      <c r="BQ10" s="49"/>
      <c r="BR10" s="49"/>
      <c r="BS10" s="21"/>
      <c r="BT10" s="22"/>
      <c r="BU10" s="21"/>
      <c r="BV10" s="23" t="s">
        <v>59</v>
      </c>
      <c r="BW10" s="24">
        <v>5.54</v>
      </c>
      <c r="BX10" s="25">
        <v>1108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0.17</v>
      </c>
      <c r="Y11" s="13">
        <v>21</v>
      </c>
      <c r="Z11" s="13">
        <v>0</v>
      </c>
      <c r="AA11" s="12">
        <v>0</v>
      </c>
      <c r="AB11" s="13">
        <v>0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0.17</v>
      </c>
      <c r="BO11" s="13">
        <f t="shared" si="0"/>
        <v>21</v>
      </c>
      <c r="BP11" s="14">
        <f t="shared" si="0"/>
        <v>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0</v>
      </c>
      <c r="V12" s="13">
        <f t="shared" si="2"/>
        <v>0</v>
      </c>
      <c r="W12" s="13">
        <f t="shared" si="2"/>
        <v>0</v>
      </c>
      <c r="X12" s="12">
        <f t="shared" si="2"/>
        <v>0.17</v>
      </c>
      <c r="Y12" s="13">
        <f t="shared" si="2"/>
        <v>21</v>
      </c>
      <c r="Z12" s="13">
        <f t="shared" si="2"/>
        <v>0</v>
      </c>
      <c r="AA12" s="12">
        <f t="shared" si="2"/>
        <v>0</v>
      </c>
      <c r="AB12" s="13">
        <f t="shared" si="2"/>
        <v>0</v>
      </c>
      <c r="AC12" s="13">
        <f t="shared" si="2"/>
        <v>0</v>
      </c>
      <c r="AD12" s="12">
        <f t="shared" si="2"/>
        <v>0.55000000000000004</v>
      </c>
      <c r="AE12" s="13">
        <f t="shared" si="2"/>
        <v>176</v>
      </c>
      <c r="AF12" s="13">
        <f t="shared" si="2"/>
        <v>3</v>
      </c>
      <c r="AG12" s="12">
        <f t="shared" si="2"/>
        <v>2.0300000000000002</v>
      </c>
      <c r="AH12" s="13">
        <f t="shared" si="2"/>
        <v>872</v>
      </c>
      <c r="AI12" s="13">
        <f t="shared" si="2"/>
        <v>6</v>
      </c>
      <c r="AJ12" s="12">
        <f t="shared" si="2"/>
        <v>3.39</v>
      </c>
      <c r="AK12" s="13">
        <f t="shared" si="2"/>
        <v>1413</v>
      </c>
      <c r="AL12" s="13">
        <f t="shared" si="2"/>
        <v>10</v>
      </c>
      <c r="AM12" s="12">
        <f t="shared" si="2"/>
        <v>5.64</v>
      </c>
      <c r="AN12" s="13">
        <f t="shared" si="2"/>
        <v>2314</v>
      </c>
      <c r="AO12" s="13">
        <f t="shared" si="2"/>
        <v>5</v>
      </c>
      <c r="AP12" s="12">
        <f t="shared" si="2"/>
        <v>4.16</v>
      </c>
      <c r="AQ12" s="13">
        <f t="shared" si="2"/>
        <v>1601</v>
      </c>
      <c r="AR12" s="13">
        <f t="shared" si="2"/>
        <v>2</v>
      </c>
      <c r="AS12" s="12">
        <f t="shared" si="2"/>
        <v>5.18</v>
      </c>
      <c r="AT12" s="13">
        <f t="shared" si="2"/>
        <v>1628</v>
      </c>
      <c r="AU12" s="13">
        <f t="shared" si="2"/>
        <v>0</v>
      </c>
      <c r="AV12" s="12">
        <f t="shared" si="2"/>
        <v>1.32</v>
      </c>
      <c r="AW12" s="13">
        <f t="shared" si="2"/>
        <v>429</v>
      </c>
      <c r="AX12" s="13">
        <f t="shared" si="2"/>
        <v>0</v>
      </c>
      <c r="AY12" s="12">
        <f t="shared" si="2"/>
        <v>1.63</v>
      </c>
      <c r="AZ12" s="13">
        <f t="shared" si="2"/>
        <v>569</v>
      </c>
      <c r="BA12" s="13">
        <f t="shared" si="2"/>
        <v>0</v>
      </c>
      <c r="BB12" s="12">
        <f t="shared" si="2"/>
        <v>0.6</v>
      </c>
      <c r="BC12" s="13">
        <f t="shared" si="2"/>
        <v>238</v>
      </c>
      <c r="BD12" s="13">
        <f t="shared" si="2"/>
        <v>0</v>
      </c>
      <c r="BE12" s="12">
        <f t="shared" si="2"/>
        <v>0.60000000000000009</v>
      </c>
      <c r="BF12" s="13">
        <f t="shared" si="2"/>
        <v>248</v>
      </c>
      <c r="BG12" s="13">
        <f t="shared" si="2"/>
        <v>0</v>
      </c>
      <c r="BH12" s="12">
        <f t="shared" si="2"/>
        <v>0.13</v>
      </c>
      <c r="BI12" s="13">
        <f t="shared" si="2"/>
        <v>39</v>
      </c>
      <c r="BJ12" s="13">
        <f t="shared" si="2"/>
        <v>0</v>
      </c>
      <c r="BK12" s="12">
        <f t="shared" si="2"/>
        <v>0.39</v>
      </c>
      <c r="BL12" s="13">
        <f t="shared" si="2"/>
        <v>151</v>
      </c>
      <c r="BM12" s="13">
        <f t="shared" si="2"/>
        <v>0</v>
      </c>
      <c r="BN12" s="12">
        <f t="shared" si="0"/>
        <v>25.790000000000003</v>
      </c>
      <c r="BO12" s="13">
        <f t="shared" si="0"/>
        <v>9699</v>
      </c>
      <c r="BP12" s="14">
        <f t="shared" si="0"/>
        <v>26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0.65</v>
      </c>
      <c r="AZ13" s="13">
        <v>174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0.65</v>
      </c>
      <c r="BO13" s="13">
        <f t="shared" si="0"/>
        <v>174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</v>
      </c>
      <c r="AN14" s="13">
        <v>0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0.93</v>
      </c>
      <c r="AW14" s="13">
        <v>146</v>
      </c>
      <c r="AX14" s="13">
        <v>0</v>
      </c>
      <c r="AY14" s="12">
        <v>0</v>
      </c>
      <c r="AZ14" s="13">
        <v>0</v>
      </c>
      <c r="BA14" s="13">
        <v>0</v>
      </c>
      <c r="BB14" s="12">
        <v>0.14000000000000001</v>
      </c>
      <c r="BC14" s="13">
        <v>22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1.07</v>
      </c>
      <c r="BO14" s="13">
        <f t="shared" si="0"/>
        <v>168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0.4</v>
      </c>
      <c r="AH15" s="13">
        <v>58</v>
      </c>
      <c r="AI15" s="13">
        <v>0</v>
      </c>
      <c r="AJ15" s="12">
        <v>0</v>
      </c>
      <c r="AK15" s="13">
        <v>0</v>
      </c>
      <c r="AL15" s="13">
        <v>0</v>
      </c>
      <c r="AM15" s="12">
        <v>3.41</v>
      </c>
      <c r="AN15" s="13">
        <v>537</v>
      </c>
      <c r="AO15" s="13">
        <v>0</v>
      </c>
      <c r="AP15" s="12">
        <v>15.31</v>
      </c>
      <c r="AQ15" s="13">
        <v>2312</v>
      </c>
      <c r="AR15" s="13">
        <v>0</v>
      </c>
      <c r="AS15" s="12">
        <v>41.4</v>
      </c>
      <c r="AT15" s="13">
        <v>6297</v>
      </c>
      <c r="AU15" s="13">
        <v>0</v>
      </c>
      <c r="AV15" s="12">
        <v>36.5</v>
      </c>
      <c r="AW15" s="13">
        <v>5571</v>
      </c>
      <c r="AX15" s="13">
        <v>0</v>
      </c>
      <c r="AY15" s="12">
        <v>30.54</v>
      </c>
      <c r="AZ15" s="13">
        <v>4570</v>
      </c>
      <c r="BA15" s="13">
        <v>0</v>
      </c>
      <c r="BB15" s="12">
        <v>18.11</v>
      </c>
      <c r="BC15" s="13">
        <v>2721</v>
      </c>
      <c r="BD15" s="13">
        <v>0</v>
      </c>
      <c r="BE15" s="12">
        <v>18.059999999999999</v>
      </c>
      <c r="BF15" s="13">
        <v>2861</v>
      </c>
      <c r="BG15" s="13">
        <v>0</v>
      </c>
      <c r="BH15" s="12">
        <v>5.55</v>
      </c>
      <c r="BI15" s="13">
        <v>852</v>
      </c>
      <c r="BJ15" s="13">
        <v>0</v>
      </c>
      <c r="BK15" s="12">
        <v>2.74</v>
      </c>
      <c r="BL15" s="13">
        <v>433</v>
      </c>
      <c r="BM15" s="13">
        <v>0</v>
      </c>
      <c r="BN15" s="12">
        <f t="shared" si="0"/>
        <v>172.02000000000004</v>
      </c>
      <c r="BO15" s="13">
        <f t="shared" si="0"/>
        <v>26212</v>
      </c>
      <c r="BP15" s="14">
        <f t="shared" si="0"/>
        <v>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0.4</v>
      </c>
      <c r="AH17" s="13">
        <f t="shared" si="3"/>
        <v>58</v>
      </c>
      <c r="AI17" s="13">
        <f t="shared" si="3"/>
        <v>0</v>
      </c>
      <c r="AJ17" s="12">
        <f t="shared" si="3"/>
        <v>0</v>
      </c>
      <c r="AK17" s="13">
        <f t="shared" si="3"/>
        <v>0</v>
      </c>
      <c r="AL17" s="13">
        <f t="shared" si="3"/>
        <v>0</v>
      </c>
      <c r="AM17" s="12">
        <f t="shared" si="3"/>
        <v>3.41</v>
      </c>
      <c r="AN17" s="13">
        <f t="shared" si="3"/>
        <v>537</v>
      </c>
      <c r="AO17" s="13">
        <f t="shared" si="3"/>
        <v>0</v>
      </c>
      <c r="AP17" s="12">
        <f t="shared" si="3"/>
        <v>15.31</v>
      </c>
      <c r="AQ17" s="13">
        <f t="shared" si="3"/>
        <v>2312</v>
      </c>
      <c r="AR17" s="13">
        <f t="shared" si="3"/>
        <v>0</v>
      </c>
      <c r="AS17" s="12">
        <f t="shared" si="3"/>
        <v>41.4</v>
      </c>
      <c r="AT17" s="13">
        <f t="shared" si="3"/>
        <v>6297</v>
      </c>
      <c r="AU17" s="13">
        <f t="shared" si="3"/>
        <v>0</v>
      </c>
      <c r="AV17" s="12">
        <f t="shared" si="3"/>
        <v>37.43</v>
      </c>
      <c r="AW17" s="13">
        <f t="shared" si="3"/>
        <v>5717</v>
      </c>
      <c r="AX17" s="13">
        <f t="shared" si="3"/>
        <v>0</v>
      </c>
      <c r="AY17" s="12">
        <f t="shared" si="3"/>
        <v>30.54</v>
      </c>
      <c r="AZ17" s="13">
        <f t="shared" si="3"/>
        <v>4570</v>
      </c>
      <c r="BA17" s="13">
        <f t="shared" si="3"/>
        <v>0</v>
      </c>
      <c r="BB17" s="12">
        <f t="shared" si="3"/>
        <v>18.25</v>
      </c>
      <c r="BC17" s="13">
        <f t="shared" si="3"/>
        <v>2743</v>
      </c>
      <c r="BD17" s="13">
        <f t="shared" si="3"/>
        <v>0</v>
      </c>
      <c r="BE17" s="12">
        <f t="shared" si="3"/>
        <v>18.059999999999999</v>
      </c>
      <c r="BF17" s="13">
        <f t="shared" si="3"/>
        <v>2861</v>
      </c>
      <c r="BG17" s="13">
        <f t="shared" si="3"/>
        <v>0</v>
      </c>
      <c r="BH17" s="12">
        <f t="shared" si="3"/>
        <v>5.55</v>
      </c>
      <c r="BI17" s="13">
        <f t="shared" si="3"/>
        <v>852</v>
      </c>
      <c r="BJ17" s="13">
        <f t="shared" si="3"/>
        <v>0</v>
      </c>
      <c r="BK17" s="12">
        <f t="shared" si="3"/>
        <v>2.74</v>
      </c>
      <c r="BL17" s="13">
        <f t="shared" si="3"/>
        <v>433</v>
      </c>
      <c r="BM17" s="13">
        <f t="shared" si="3"/>
        <v>0</v>
      </c>
      <c r="BN17" s="12">
        <f t="shared" si="0"/>
        <v>173.09</v>
      </c>
      <c r="BO17" s="13">
        <f t="shared" si="0"/>
        <v>26380</v>
      </c>
      <c r="BP17" s="14">
        <f t="shared" si="0"/>
        <v>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0.4</v>
      </c>
      <c r="AH18" s="13">
        <f t="shared" si="4"/>
        <v>58</v>
      </c>
      <c r="AI18" s="13">
        <f t="shared" si="4"/>
        <v>0</v>
      </c>
      <c r="AJ18" s="12">
        <f t="shared" si="4"/>
        <v>0</v>
      </c>
      <c r="AK18" s="13">
        <f t="shared" si="4"/>
        <v>0</v>
      </c>
      <c r="AL18" s="13">
        <f t="shared" si="4"/>
        <v>0</v>
      </c>
      <c r="AM18" s="12">
        <f t="shared" si="4"/>
        <v>3.41</v>
      </c>
      <c r="AN18" s="13">
        <f t="shared" si="4"/>
        <v>537</v>
      </c>
      <c r="AO18" s="13">
        <f t="shared" si="4"/>
        <v>0</v>
      </c>
      <c r="AP18" s="12">
        <f t="shared" si="4"/>
        <v>15.31</v>
      </c>
      <c r="AQ18" s="13">
        <f t="shared" si="4"/>
        <v>2312</v>
      </c>
      <c r="AR18" s="13">
        <f t="shared" si="4"/>
        <v>0</v>
      </c>
      <c r="AS18" s="12">
        <f t="shared" si="4"/>
        <v>41.4</v>
      </c>
      <c r="AT18" s="13">
        <f t="shared" si="4"/>
        <v>6297</v>
      </c>
      <c r="AU18" s="13">
        <f t="shared" si="4"/>
        <v>0</v>
      </c>
      <c r="AV18" s="12">
        <f t="shared" si="4"/>
        <v>37.43</v>
      </c>
      <c r="AW18" s="13">
        <f t="shared" si="4"/>
        <v>5717</v>
      </c>
      <c r="AX18" s="13">
        <f t="shared" si="4"/>
        <v>0</v>
      </c>
      <c r="AY18" s="12">
        <f t="shared" si="4"/>
        <v>31.189999999999998</v>
      </c>
      <c r="AZ18" s="13">
        <f t="shared" si="4"/>
        <v>4744</v>
      </c>
      <c r="BA18" s="13">
        <f t="shared" si="4"/>
        <v>0</v>
      </c>
      <c r="BB18" s="12">
        <f t="shared" si="4"/>
        <v>18.25</v>
      </c>
      <c r="BC18" s="13">
        <f t="shared" si="4"/>
        <v>2743</v>
      </c>
      <c r="BD18" s="13">
        <f t="shared" si="4"/>
        <v>0</v>
      </c>
      <c r="BE18" s="12">
        <f t="shared" si="4"/>
        <v>18.059999999999999</v>
      </c>
      <c r="BF18" s="13">
        <f t="shared" si="4"/>
        <v>2861</v>
      </c>
      <c r="BG18" s="13">
        <f t="shared" si="4"/>
        <v>0</v>
      </c>
      <c r="BH18" s="12">
        <f t="shared" si="4"/>
        <v>5.55</v>
      </c>
      <c r="BI18" s="13">
        <f t="shared" si="4"/>
        <v>852</v>
      </c>
      <c r="BJ18" s="13">
        <f t="shared" si="4"/>
        <v>0</v>
      </c>
      <c r="BK18" s="12">
        <f t="shared" si="4"/>
        <v>2.74</v>
      </c>
      <c r="BL18" s="13">
        <f t="shared" si="4"/>
        <v>433</v>
      </c>
      <c r="BM18" s="13">
        <f t="shared" si="4"/>
        <v>0</v>
      </c>
      <c r="BN18" s="12">
        <f t="shared" si="0"/>
        <v>173.74</v>
      </c>
      <c r="BO18" s="13">
        <f t="shared" si="0"/>
        <v>26554</v>
      </c>
      <c r="BP18" s="14">
        <f t="shared" si="0"/>
        <v>0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0</v>
      </c>
      <c r="S19" s="13">
        <f t="shared" si="5"/>
        <v>0</v>
      </c>
      <c r="T19" s="13">
        <f t="shared" si="5"/>
        <v>0</v>
      </c>
      <c r="U19" s="12">
        <f t="shared" si="5"/>
        <v>0</v>
      </c>
      <c r="V19" s="13">
        <f t="shared" si="5"/>
        <v>0</v>
      </c>
      <c r="W19" s="13">
        <f t="shared" si="5"/>
        <v>0</v>
      </c>
      <c r="X19" s="12">
        <f t="shared" si="5"/>
        <v>0.17</v>
      </c>
      <c r="Y19" s="13">
        <f t="shared" si="5"/>
        <v>21</v>
      </c>
      <c r="Z19" s="13">
        <f t="shared" si="5"/>
        <v>0</v>
      </c>
      <c r="AA19" s="12">
        <f t="shared" si="5"/>
        <v>0</v>
      </c>
      <c r="AB19" s="13">
        <f t="shared" si="5"/>
        <v>0</v>
      </c>
      <c r="AC19" s="13">
        <f t="shared" si="5"/>
        <v>0</v>
      </c>
      <c r="AD19" s="12">
        <f t="shared" si="5"/>
        <v>0.55000000000000004</v>
      </c>
      <c r="AE19" s="13">
        <f t="shared" si="5"/>
        <v>176</v>
      </c>
      <c r="AF19" s="13">
        <f t="shared" si="5"/>
        <v>3</v>
      </c>
      <c r="AG19" s="12">
        <f t="shared" si="5"/>
        <v>2.4300000000000002</v>
      </c>
      <c r="AH19" s="13">
        <f t="shared" si="5"/>
        <v>930</v>
      </c>
      <c r="AI19" s="13">
        <f t="shared" si="5"/>
        <v>6</v>
      </c>
      <c r="AJ19" s="12">
        <f t="shared" si="5"/>
        <v>3.39</v>
      </c>
      <c r="AK19" s="13">
        <f t="shared" si="5"/>
        <v>1413</v>
      </c>
      <c r="AL19" s="13">
        <f t="shared" si="5"/>
        <v>10</v>
      </c>
      <c r="AM19" s="12">
        <f t="shared" si="5"/>
        <v>9.0500000000000007</v>
      </c>
      <c r="AN19" s="13">
        <f t="shared" si="5"/>
        <v>2851</v>
      </c>
      <c r="AO19" s="13">
        <f t="shared" si="5"/>
        <v>5</v>
      </c>
      <c r="AP19" s="12">
        <f t="shared" si="5"/>
        <v>19.47</v>
      </c>
      <c r="AQ19" s="13">
        <f t="shared" si="5"/>
        <v>3913</v>
      </c>
      <c r="AR19" s="13">
        <f t="shared" si="5"/>
        <v>2</v>
      </c>
      <c r="AS19" s="12">
        <f t="shared" si="5"/>
        <v>46.58</v>
      </c>
      <c r="AT19" s="13">
        <f t="shared" si="5"/>
        <v>7925</v>
      </c>
      <c r="AU19" s="13">
        <f t="shared" si="5"/>
        <v>0</v>
      </c>
      <c r="AV19" s="12">
        <f t="shared" si="5"/>
        <v>38.75</v>
      </c>
      <c r="AW19" s="13">
        <f t="shared" si="5"/>
        <v>6146</v>
      </c>
      <c r="AX19" s="13">
        <f t="shared" si="5"/>
        <v>0</v>
      </c>
      <c r="AY19" s="12">
        <f t="shared" si="5"/>
        <v>32.82</v>
      </c>
      <c r="AZ19" s="13">
        <f t="shared" si="5"/>
        <v>5313</v>
      </c>
      <c r="BA19" s="13">
        <f t="shared" si="5"/>
        <v>0</v>
      </c>
      <c r="BB19" s="12">
        <f t="shared" si="5"/>
        <v>18.850000000000001</v>
      </c>
      <c r="BC19" s="13">
        <f t="shared" si="5"/>
        <v>2981</v>
      </c>
      <c r="BD19" s="13">
        <f t="shared" si="5"/>
        <v>0</v>
      </c>
      <c r="BE19" s="12">
        <f t="shared" si="5"/>
        <v>18.66</v>
      </c>
      <c r="BF19" s="13">
        <f t="shared" si="5"/>
        <v>3109</v>
      </c>
      <c r="BG19" s="13">
        <f t="shared" si="5"/>
        <v>0</v>
      </c>
      <c r="BH19" s="12">
        <f t="shared" si="5"/>
        <v>5.68</v>
      </c>
      <c r="BI19" s="13">
        <f t="shared" si="5"/>
        <v>891</v>
      </c>
      <c r="BJ19" s="13">
        <f t="shared" si="5"/>
        <v>0</v>
      </c>
      <c r="BK19" s="12">
        <f t="shared" si="5"/>
        <v>3.1300000000000003</v>
      </c>
      <c r="BL19" s="13">
        <f t="shared" si="5"/>
        <v>584</v>
      </c>
      <c r="BM19" s="13">
        <f t="shared" si="5"/>
        <v>0</v>
      </c>
      <c r="BN19" s="12">
        <f t="shared" si="0"/>
        <v>199.53</v>
      </c>
      <c r="BO19" s="13">
        <f t="shared" si="0"/>
        <v>36253</v>
      </c>
      <c r="BP19" s="14">
        <f t="shared" si="0"/>
        <v>26</v>
      </c>
      <c r="BQ19" s="49"/>
      <c r="BR19" s="31" t="s">
        <v>58</v>
      </c>
      <c r="BS19" s="32">
        <f>BS6</f>
        <v>0</v>
      </c>
      <c r="BT19" s="32">
        <f>BT6</f>
        <v>0.06</v>
      </c>
      <c r="BU19" s="32">
        <f>BU6</f>
        <v>0.1</v>
      </c>
      <c r="BV19" s="33"/>
      <c r="BW19" s="34">
        <f>SUM(BW6:BW10)</f>
        <v>35.17</v>
      </c>
      <c r="BX19" s="35">
        <f>SUM(BX6:BX10)</f>
        <v>33578</v>
      </c>
      <c r="BY19" s="33"/>
      <c r="BZ19" s="36">
        <f>SUM(BZ6:BZ11)</f>
        <v>0</v>
      </c>
      <c r="CA19" s="32">
        <f>SUM(BZ19,BW19,BS19:BU19,BN19)</f>
        <v>234.86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0.1</v>
      </c>
      <c r="AE20" s="13">
        <v>29</v>
      </c>
      <c r="AF20" s="13">
        <v>0</v>
      </c>
      <c r="AG20" s="12">
        <v>0.68</v>
      </c>
      <c r="AH20" s="13">
        <v>201</v>
      </c>
      <c r="AI20" s="13">
        <v>0</v>
      </c>
      <c r="AJ20" s="12">
        <v>1.1200000000000001</v>
      </c>
      <c r="AK20" s="13">
        <v>334</v>
      </c>
      <c r="AL20" s="13">
        <v>0</v>
      </c>
      <c r="AM20" s="12">
        <v>3.28</v>
      </c>
      <c r="AN20" s="13">
        <v>979</v>
      </c>
      <c r="AO20" s="13">
        <v>0</v>
      </c>
      <c r="AP20" s="12">
        <v>1.71</v>
      </c>
      <c r="AQ20" s="13">
        <v>513</v>
      </c>
      <c r="AR20" s="13">
        <v>0</v>
      </c>
      <c r="AS20" s="12">
        <v>1.73</v>
      </c>
      <c r="AT20" s="13">
        <v>549</v>
      </c>
      <c r="AU20" s="13">
        <v>0</v>
      </c>
      <c r="AV20" s="12">
        <v>0.86</v>
      </c>
      <c r="AW20" s="13">
        <v>258</v>
      </c>
      <c r="AX20" s="13">
        <v>0</v>
      </c>
      <c r="AY20" s="12">
        <v>0.04</v>
      </c>
      <c r="AZ20" s="13">
        <v>12</v>
      </c>
      <c r="BA20" s="13">
        <v>0</v>
      </c>
      <c r="BB20" s="12">
        <v>0.23</v>
      </c>
      <c r="BC20" s="13">
        <v>69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9.7499999999999982</v>
      </c>
      <c r="BO20" s="13">
        <f t="shared" si="0"/>
        <v>2944</v>
      </c>
      <c r="BP20" s="14">
        <f t="shared" si="0"/>
        <v>0</v>
      </c>
      <c r="BQ20" s="49" t="s">
        <v>69</v>
      </c>
      <c r="BR20" s="49" t="s">
        <v>43</v>
      </c>
      <c r="BS20" s="15">
        <v>0</v>
      </c>
      <c r="BT20" s="16">
        <v>2.5499999999999998</v>
      </c>
      <c r="BU20" s="15">
        <v>0</v>
      </c>
      <c r="BV20" s="17" t="s">
        <v>47</v>
      </c>
      <c r="BW20" s="18">
        <v>4.51</v>
      </c>
      <c r="BX20" s="19">
        <v>5412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1.27</v>
      </c>
      <c r="AE21" s="13">
        <v>339</v>
      </c>
      <c r="AF21" s="13">
        <v>6</v>
      </c>
      <c r="AG21" s="12">
        <v>0.73</v>
      </c>
      <c r="AH21" s="13">
        <v>209</v>
      </c>
      <c r="AI21" s="13">
        <v>1</v>
      </c>
      <c r="AJ21" s="12">
        <v>0.98</v>
      </c>
      <c r="AK21" s="13">
        <v>284</v>
      </c>
      <c r="AL21" s="13">
        <v>0</v>
      </c>
      <c r="AM21" s="12">
        <v>2.78</v>
      </c>
      <c r="AN21" s="13">
        <v>808</v>
      </c>
      <c r="AO21" s="13">
        <v>0</v>
      </c>
      <c r="AP21" s="12">
        <v>2.67</v>
      </c>
      <c r="AQ21" s="13">
        <v>781</v>
      </c>
      <c r="AR21" s="13">
        <v>0</v>
      </c>
      <c r="AS21" s="12">
        <v>3.05</v>
      </c>
      <c r="AT21" s="13">
        <v>895</v>
      </c>
      <c r="AU21" s="13">
        <v>0</v>
      </c>
      <c r="AV21" s="12">
        <v>0.41</v>
      </c>
      <c r="AW21" s="13">
        <v>120</v>
      </c>
      <c r="AX21" s="13">
        <v>0</v>
      </c>
      <c r="AY21" s="12">
        <v>0.09</v>
      </c>
      <c r="AZ21" s="13">
        <v>27</v>
      </c>
      <c r="BA21" s="13">
        <v>0</v>
      </c>
      <c r="BB21" s="12">
        <v>0</v>
      </c>
      <c r="BC21" s="13">
        <v>0</v>
      </c>
      <c r="BD21" s="13">
        <v>0</v>
      </c>
      <c r="BE21" s="12">
        <v>0.13</v>
      </c>
      <c r="BF21" s="13">
        <v>38</v>
      </c>
      <c r="BG21" s="13">
        <v>0</v>
      </c>
      <c r="BH21" s="12">
        <v>0.05</v>
      </c>
      <c r="BI21" s="13">
        <v>15</v>
      </c>
      <c r="BJ21" s="13">
        <v>0</v>
      </c>
      <c r="BK21" s="12">
        <v>0.17</v>
      </c>
      <c r="BL21" s="13">
        <v>50</v>
      </c>
      <c r="BM21" s="13">
        <v>0</v>
      </c>
      <c r="BN21" s="12">
        <f t="shared" si="0"/>
        <v>12.330000000000002</v>
      </c>
      <c r="BO21" s="13">
        <f t="shared" si="0"/>
        <v>3566</v>
      </c>
      <c r="BP21" s="14">
        <f t="shared" si="0"/>
        <v>7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0.79</v>
      </c>
      <c r="BX21" s="25">
        <v>632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0.97</v>
      </c>
      <c r="AQ22" s="13">
        <v>195</v>
      </c>
      <c r="AR22" s="13">
        <v>1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0.97</v>
      </c>
      <c r="BO22" s="13">
        <f t="shared" si="0"/>
        <v>195</v>
      </c>
      <c r="BP22" s="14">
        <f t="shared" si="0"/>
        <v>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1.37</v>
      </c>
      <c r="AE24" s="13">
        <f t="shared" si="6"/>
        <v>368</v>
      </c>
      <c r="AF24" s="13">
        <f t="shared" si="6"/>
        <v>6</v>
      </c>
      <c r="AG24" s="12">
        <f t="shared" si="6"/>
        <v>1.4100000000000001</v>
      </c>
      <c r="AH24" s="13">
        <f t="shared" si="6"/>
        <v>410</v>
      </c>
      <c r="AI24" s="13">
        <f t="shared" si="6"/>
        <v>1</v>
      </c>
      <c r="AJ24" s="12">
        <f t="shared" si="6"/>
        <v>2.1</v>
      </c>
      <c r="AK24" s="13">
        <f t="shared" si="6"/>
        <v>618</v>
      </c>
      <c r="AL24" s="13">
        <f t="shared" si="6"/>
        <v>0</v>
      </c>
      <c r="AM24" s="12">
        <f t="shared" si="6"/>
        <v>6.06</v>
      </c>
      <c r="AN24" s="13">
        <f t="shared" si="6"/>
        <v>1787</v>
      </c>
      <c r="AO24" s="13">
        <f t="shared" si="6"/>
        <v>0</v>
      </c>
      <c r="AP24" s="12">
        <f t="shared" si="6"/>
        <v>5.35</v>
      </c>
      <c r="AQ24" s="13">
        <f t="shared" si="6"/>
        <v>1489</v>
      </c>
      <c r="AR24" s="13">
        <f t="shared" si="6"/>
        <v>1</v>
      </c>
      <c r="AS24" s="12">
        <f t="shared" si="6"/>
        <v>4.7799999999999994</v>
      </c>
      <c r="AT24" s="13">
        <f t="shared" si="6"/>
        <v>1444</v>
      </c>
      <c r="AU24" s="13">
        <f t="shared" si="6"/>
        <v>0</v>
      </c>
      <c r="AV24" s="12">
        <f t="shared" si="6"/>
        <v>1.27</v>
      </c>
      <c r="AW24" s="13">
        <f t="shared" si="6"/>
        <v>378</v>
      </c>
      <c r="AX24" s="13">
        <f t="shared" si="6"/>
        <v>0</v>
      </c>
      <c r="AY24" s="12">
        <f t="shared" si="6"/>
        <v>0.13</v>
      </c>
      <c r="AZ24" s="13">
        <f t="shared" si="6"/>
        <v>39</v>
      </c>
      <c r="BA24" s="13">
        <f t="shared" si="6"/>
        <v>0</v>
      </c>
      <c r="BB24" s="12">
        <f t="shared" si="6"/>
        <v>0.23</v>
      </c>
      <c r="BC24" s="13">
        <f t="shared" si="6"/>
        <v>69</v>
      </c>
      <c r="BD24" s="13">
        <f t="shared" si="6"/>
        <v>0</v>
      </c>
      <c r="BE24" s="12">
        <f t="shared" si="6"/>
        <v>0.13</v>
      </c>
      <c r="BF24" s="13">
        <f t="shared" si="6"/>
        <v>38</v>
      </c>
      <c r="BG24" s="13">
        <f t="shared" si="6"/>
        <v>0</v>
      </c>
      <c r="BH24" s="12">
        <f t="shared" si="6"/>
        <v>0.05</v>
      </c>
      <c r="BI24" s="13">
        <f t="shared" si="6"/>
        <v>15</v>
      </c>
      <c r="BJ24" s="13">
        <f t="shared" si="6"/>
        <v>0</v>
      </c>
      <c r="BK24" s="12">
        <f t="shared" si="6"/>
        <v>0.17</v>
      </c>
      <c r="BL24" s="13">
        <f t="shared" si="6"/>
        <v>50</v>
      </c>
      <c r="BM24" s="13">
        <f t="shared" si="6"/>
        <v>0</v>
      </c>
      <c r="BN24" s="12">
        <f t="shared" si="0"/>
        <v>23.05</v>
      </c>
      <c r="BO24" s="13">
        <f t="shared" si="0"/>
        <v>6705</v>
      </c>
      <c r="BP24" s="14">
        <f t="shared" si="0"/>
        <v>8</v>
      </c>
      <c r="BQ24" s="49"/>
      <c r="BR24" s="49"/>
      <c r="BS24" s="21"/>
      <c r="BT24" s="22"/>
      <c r="BU24" s="21"/>
      <c r="BV24" s="23" t="s">
        <v>59</v>
      </c>
      <c r="BW24" s="24">
        <v>1.1499999999999999</v>
      </c>
      <c r="BX24" s="25">
        <v>230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</v>
      </c>
      <c r="BO25" s="13">
        <f t="shared" si="0"/>
        <v>0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1.37</v>
      </c>
      <c r="AE26" s="13">
        <f t="shared" si="7"/>
        <v>368</v>
      </c>
      <c r="AF26" s="13">
        <f t="shared" si="7"/>
        <v>6</v>
      </c>
      <c r="AG26" s="12">
        <f t="shared" si="7"/>
        <v>1.4100000000000001</v>
      </c>
      <c r="AH26" s="13">
        <f t="shared" si="7"/>
        <v>410</v>
      </c>
      <c r="AI26" s="13">
        <f t="shared" si="7"/>
        <v>1</v>
      </c>
      <c r="AJ26" s="12">
        <f t="shared" si="7"/>
        <v>2.1</v>
      </c>
      <c r="AK26" s="13">
        <f t="shared" si="7"/>
        <v>618</v>
      </c>
      <c r="AL26" s="13">
        <f t="shared" si="7"/>
        <v>0</v>
      </c>
      <c r="AM26" s="12">
        <f t="shared" si="7"/>
        <v>6.06</v>
      </c>
      <c r="AN26" s="13">
        <f t="shared" si="7"/>
        <v>1787</v>
      </c>
      <c r="AO26" s="13">
        <f t="shared" si="7"/>
        <v>0</v>
      </c>
      <c r="AP26" s="12">
        <f t="shared" si="7"/>
        <v>5.35</v>
      </c>
      <c r="AQ26" s="13">
        <f t="shared" si="7"/>
        <v>1489</v>
      </c>
      <c r="AR26" s="13">
        <f t="shared" si="7"/>
        <v>1</v>
      </c>
      <c r="AS26" s="12">
        <f t="shared" si="7"/>
        <v>4.7799999999999994</v>
      </c>
      <c r="AT26" s="13">
        <f t="shared" si="7"/>
        <v>1444</v>
      </c>
      <c r="AU26" s="13">
        <f t="shared" si="7"/>
        <v>0</v>
      </c>
      <c r="AV26" s="12">
        <f t="shared" si="7"/>
        <v>1.27</v>
      </c>
      <c r="AW26" s="13">
        <f t="shared" si="7"/>
        <v>378</v>
      </c>
      <c r="AX26" s="13">
        <f t="shared" si="7"/>
        <v>0</v>
      </c>
      <c r="AY26" s="12">
        <f t="shared" si="7"/>
        <v>0.13</v>
      </c>
      <c r="AZ26" s="13">
        <f t="shared" si="7"/>
        <v>39</v>
      </c>
      <c r="BA26" s="13">
        <f t="shared" si="7"/>
        <v>0</v>
      </c>
      <c r="BB26" s="12">
        <f t="shared" si="7"/>
        <v>0.23</v>
      </c>
      <c r="BC26" s="13">
        <f t="shared" si="7"/>
        <v>69</v>
      </c>
      <c r="BD26" s="13">
        <f t="shared" si="7"/>
        <v>0</v>
      </c>
      <c r="BE26" s="12">
        <f t="shared" si="7"/>
        <v>0.13</v>
      </c>
      <c r="BF26" s="13">
        <f t="shared" si="7"/>
        <v>38</v>
      </c>
      <c r="BG26" s="13">
        <f t="shared" si="7"/>
        <v>0</v>
      </c>
      <c r="BH26" s="12">
        <f t="shared" si="7"/>
        <v>0.05</v>
      </c>
      <c r="BI26" s="13">
        <f t="shared" si="7"/>
        <v>15</v>
      </c>
      <c r="BJ26" s="13">
        <f t="shared" si="7"/>
        <v>0</v>
      </c>
      <c r="BK26" s="12">
        <f t="shared" si="7"/>
        <v>0.17</v>
      </c>
      <c r="BL26" s="13">
        <f t="shared" si="7"/>
        <v>50</v>
      </c>
      <c r="BM26" s="13">
        <f t="shared" si="7"/>
        <v>0</v>
      </c>
      <c r="BN26" s="12">
        <f t="shared" si="0"/>
        <v>23.05</v>
      </c>
      <c r="BO26" s="13">
        <f t="shared" si="0"/>
        <v>6705</v>
      </c>
      <c r="BP26" s="14">
        <f t="shared" si="0"/>
        <v>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0.39</v>
      </c>
      <c r="AT27" s="13">
        <v>81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0.39</v>
      </c>
      <c r="BO27" s="13">
        <f t="shared" si="0"/>
        <v>81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0.46</v>
      </c>
      <c r="AW28" s="13">
        <v>61</v>
      </c>
      <c r="AX28" s="13">
        <v>0</v>
      </c>
      <c r="AY28" s="12">
        <v>0</v>
      </c>
      <c r="AZ28" s="13">
        <v>0</v>
      </c>
      <c r="BA28" s="13">
        <v>0</v>
      </c>
      <c r="BB28" s="12">
        <v>0.31</v>
      </c>
      <c r="BC28" s="13">
        <v>42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0.77</v>
      </c>
      <c r="BO28" s="13">
        <f t="shared" si="0"/>
        <v>103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1.01</v>
      </c>
      <c r="AH29" s="13">
        <v>131</v>
      </c>
      <c r="AI29" s="13">
        <v>1</v>
      </c>
      <c r="AJ29" s="12">
        <v>0.21</v>
      </c>
      <c r="AK29" s="13">
        <v>27</v>
      </c>
      <c r="AL29" s="13">
        <v>0</v>
      </c>
      <c r="AM29" s="12">
        <v>2.46</v>
      </c>
      <c r="AN29" s="13">
        <v>325</v>
      </c>
      <c r="AO29" s="13">
        <v>0</v>
      </c>
      <c r="AP29" s="12">
        <v>6.64</v>
      </c>
      <c r="AQ29" s="13">
        <v>876</v>
      </c>
      <c r="AR29" s="13">
        <v>0</v>
      </c>
      <c r="AS29" s="12">
        <v>46.2</v>
      </c>
      <c r="AT29" s="13">
        <v>6071</v>
      </c>
      <c r="AU29" s="13">
        <v>0</v>
      </c>
      <c r="AV29" s="12">
        <v>44</v>
      </c>
      <c r="AW29" s="13">
        <v>5820</v>
      </c>
      <c r="AX29" s="13">
        <v>0</v>
      </c>
      <c r="AY29" s="12">
        <v>54.92</v>
      </c>
      <c r="AZ29" s="13">
        <v>7220</v>
      </c>
      <c r="BA29" s="13">
        <v>0</v>
      </c>
      <c r="BB29" s="12">
        <v>8.11</v>
      </c>
      <c r="BC29" s="13">
        <v>1072</v>
      </c>
      <c r="BD29" s="13">
        <v>0</v>
      </c>
      <c r="BE29" s="12">
        <v>6.06</v>
      </c>
      <c r="BF29" s="13">
        <v>801</v>
      </c>
      <c r="BG29" s="13">
        <v>0</v>
      </c>
      <c r="BH29" s="12">
        <v>0.43</v>
      </c>
      <c r="BI29" s="13">
        <v>56</v>
      </c>
      <c r="BJ29" s="13">
        <v>0</v>
      </c>
      <c r="BK29" s="12">
        <v>2.4500000000000002</v>
      </c>
      <c r="BL29" s="13">
        <v>324</v>
      </c>
      <c r="BM29" s="13">
        <v>0</v>
      </c>
      <c r="BN29" s="12">
        <f t="shared" si="0"/>
        <v>172.49</v>
      </c>
      <c r="BO29" s="13">
        <f t="shared" si="0"/>
        <v>22723</v>
      </c>
      <c r="BP29" s="14">
        <f t="shared" si="0"/>
        <v>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1.01</v>
      </c>
      <c r="AH31" s="13">
        <f t="shared" si="8"/>
        <v>131</v>
      </c>
      <c r="AI31" s="13">
        <f t="shared" si="8"/>
        <v>1</v>
      </c>
      <c r="AJ31" s="12">
        <f t="shared" si="8"/>
        <v>0.21</v>
      </c>
      <c r="AK31" s="13">
        <f t="shared" si="8"/>
        <v>27</v>
      </c>
      <c r="AL31" s="13">
        <f t="shared" si="8"/>
        <v>0</v>
      </c>
      <c r="AM31" s="12">
        <f t="shared" si="8"/>
        <v>2.46</v>
      </c>
      <c r="AN31" s="13">
        <f t="shared" si="8"/>
        <v>325</v>
      </c>
      <c r="AO31" s="13">
        <f t="shared" si="8"/>
        <v>0</v>
      </c>
      <c r="AP31" s="12">
        <f t="shared" si="8"/>
        <v>6.64</v>
      </c>
      <c r="AQ31" s="13">
        <f t="shared" si="8"/>
        <v>876</v>
      </c>
      <c r="AR31" s="13">
        <f t="shared" si="8"/>
        <v>0</v>
      </c>
      <c r="AS31" s="12">
        <f t="shared" si="8"/>
        <v>46.2</v>
      </c>
      <c r="AT31" s="13">
        <f t="shared" si="8"/>
        <v>6071</v>
      </c>
      <c r="AU31" s="13">
        <f t="shared" si="8"/>
        <v>0</v>
      </c>
      <c r="AV31" s="12">
        <f t="shared" si="8"/>
        <v>44.46</v>
      </c>
      <c r="AW31" s="13">
        <f t="shared" si="8"/>
        <v>5881</v>
      </c>
      <c r="AX31" s="13">
        <f t="shared" si="8"/>
        <v>0</v>
      </c>
      <c r="AY31" s="12">
        <f t="shared" si="8"/>
        <v>54.92</v>
      </c>
      <c r="AZ31" s="13">
        <f t="shared" si="8"/>
        <v>7220</v>
      </c>
      <c r="BA31" s="13">
        <f t="shared" si="8"/>
        <v>0</v>
      </c>
      <c r="BB31" s="12">
        <f t="shared" si="8"/>
        <v>8.42</v>
      </c>
      <c r="BC31" s="13">
        <f t="shared" si="8"/>
        <v>1114</v>
      </c>
      <c r="BD31" s="13">
        <f t="shared" si="8"/>
        <v>0</v>
      </c>
      <c r="BE31" s="12">
        <f t="shared" si="8"/>
        <v>6.06</v>
      </c>
      <c r="BF31" s="13">
        <f t="shared" si="8"/>
        <v>801</v>
      </c>
      <c r="BG31" s="13">
        <f t="shared" si="8"/>
        <v>0</v>
      </c>
      <c r="BH31" s="12">
        <f t="shared" si="8"/>
        <v>0.43</v>
      </c>
      <c r="BI31" s="13">
        <f t="shared" si="8"/>
        <v>56</v>
      </c>
      <c r="BJ31" s="13">
        <f t="shared" si="8"/>
        <v>0</v>
      </c>
      <c r="BK31" s="12">
        <f t="shared" si="8"/>
        <v>2.4500000000000002</v>
      </c>
      <c r="BL31" s="13">
        <f t="shared" si="8"/>
        <v>324</v>
      </c>
      <c r="BM31" s="13">
        <f t="shared" si="8"/>
        <v>0</v>
      </c>
      <c r="BN31" s="12">
        <f t="shared" si="0"/>
        <v>173.26</v>
      </c>
      <c r="BO31" s="13">
        <f t="shared" si="0"/>
        <v>22826</v>
      </c>
      <c r="BP31" s="14">
        <f t="shared" si="0"/>
        <v>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1.01</v>
      </c>
      <c r="AH32" s="13">
        <f t="shared" si="9"/>
        <v>131</v>
      </c>
      <c r="AI32" s="13">
        <f t="shared" si="9"/>
        <v>1</v>
      </c>
      <c r="AJ32" s="12">
        <f t="shared" si="9"/>
        <v>0.21</v>
      </c>
      <c r="AK32" s="13">
        <f t="shared" si="9"/>
        <v>27</v>
      </c>
      <c r="AL32" s="13">
        <f t="shared" si="9"/>
        <v>0</v>
      </c>
      <c r="AM32" s="12">
        <f t="shared" si="9"/>
        <v>2.46</v>
      </c>
      <c r="AN32" s="13">
        <f t="shared" si="9"/>
        <v>325</v>
      </c>
      <c r="AO32" s="13">
        <f t="shared" si="9"/>
        <v>0</v>
      </c>
      <c r="AP32" s="12">
        <f t="shared" si="9"/>
        <v>6.64</v>
      </c>
      <c r="AQ32" s="13">
        <f t="shared" si="9"/>
        <v>876</v>
      </c>
      <c r="AR32" s="13">
        <f t="shared" si="9"/>
        <v>0</v>
      </c>
      <c r="AS32" s="12">
        <f t="shared" si="9"/>
        <v>46.59</v>
      </c>
      <c r="AT32" s="13">
        <f t="shared" si="9"/>
        <v>6152</v>
      </c>
      <c r="AU32" s="13">
        <f t="shared" si="9"/>
        <v>0</v>
      </c>
      <c r="AV32" s="12">
        <f t="shared" si="9"/>
        <v>44.46</v>
      </c>
      <c r="AW32" s="13">
        <f t="shared" si="9"/>
        <v>5881</v>
      </c>
      <c r="AX32" s="13">
        <f t="shared" si="9"/>
        <v>0</v>
      </c>
      <c r="AY32" s="12">
        <f t="shared" si="9"/>
        <v>54.92</v>
      </c>
      <c r="AZ32" s="13">
        <f t="shared" si="9"/>
        <v>7220</v>
      </c>
      <c r="BA32" s="13">
        <f t="shared" si="9"/>
        <v>0</v>
      </c>
      <c r="BB32" s="12">
        <f t="shared" si="9"/>
        <v>8.42</v>
      </c>
      <c r="BC32" s="13">
        <f t="shared" si="9"/>
        <v>1114</v>
      </c>
      <c r="BD32" s="13">
        <f t="shared" si="9"/>
        <v>0</v>
      </c>
      <c r="BE32" s="12">
        <f t="shared" si="9"/>
        <v>6.06</v>
      </c>
      <c r="BF32" s="13">
        <f t="shared" si="9"/>
        <v>801</v>
      </c>
      <c r="BG32" s="13">
        <f t="shared" si="9"/>
        <v>0</v>
      </c>
      <c r="BH32" s="12">
        <f t="shared" si="9"/>
        <v>0.43</v>
      </c>
      <c r="BI32" s="13">
        <f t="shared" si="9"/>
        <v>56</v>
      </c>
      <c r="BJ32" s="13">
        <f t="shared" si="9"/>
        <v>0</v>
      </c>
      <c r="BK32" s="12">
        <f t="shared" si="9"/>
        <v>2.4500000000000002</v>
      </c>
      <c r="BL32" s="13">
        <f t="shared" si="9"/>
        <v>324</v>
      </c>
      <c r="BM32" s="13">
        <f t="shared" si="9"/>
        <v>0</v>
      </c>
      <c r="BN32" s="12">
        <f t="shared" si="0"/>
        <v>173.65</v>
      </c>
      <c r="BO32" s="13">
        <f t="shared" si="0"/>
        <v>22907</v>
      </c>
      <c r="BP32" s="14">
        <f t="shared" si="0"/>
        <v>1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1.37</v>
      </c>
      <c r="AE33" s="13">
        <f t="shared" si="10"/>
        <v>368</v>
      </c>
      <c r="AF33" s="13">
        <f t="shared" si="10"/>
        <v>6</v>
      </c>
      <c r="AG33" s="12">
        <f t="shared" si="10"/>
        <v>2.42</v>
      </c>
      <c r="AH33" s="13">
        <f t="shared" si="10"/>
        <v>541</v>
      </c>
      <c r="AI33" s="13">
        <f t="shared" si="10"/>
        <v>2</v>
      </c>
      <c r="AJ33" s="12">
        <f t="shared" si="10"/>
        <v>2.31</v>
      </c>
      <c r="AK33" s="13">
        <f t="shared" si="10"/>
        <v>645</v>
      </c>
      <c r="AL33" s="13">
        <f t="shared" si="10"/>
        <v>0</v>
      </c>
      <c r="AM33" s="12">
        <f t="shared" si="10"/>
        <v>8.52</v>
      </c>
      <c r="AN33" s="13">
        <f t="shared" si="10"/>
        <v>2112</v>
      </c>
      <c r="AO33" s="13">
        <f t="shared" si="10"/>
        <v>0</v>
      </c>
      <c r="AP33" s="12">
        <f t="shared" si="10"/>
        <v>11.989999999999998</v>
      </c>
      <c r="AQ33" s="13">
        <f t="shared" si="10"/>
        <v>2365</v>
      </c>
      <c r="AR33" s="13">
        <f t="shared" si="10"/>
        <v>1</v>
      </c>
      <c r="AS33" s="12">
        <f t="shared" si="10"/>
        <v>51.370000000000005</v>
      </c>
      <c r="AT33" s="13">
        <f t="shared" si="10"/>
        <v>7596</v>
      </c>
      <c r="AU33" s="13">
        <f t="shared" si="10"/>
        <v>0</v>
      </c>
      <c r="AV33" s="12">
        <f t="shared" si="10"/>
        <v>45.730000000000004</v>
      </c>
      <c r="AW33" s="13">
        <f t="shared" si="10"/>
        <v>6259</v>
      </c>
      <c r="AX33" s="13">
        <f t="shared" si="10"/>
        <v>0</v>
      </c>
      <c r="AY33" s="12">
        <f t="shared" si="10"/>
        <v>55.050000000000004</v>
      </c>
      <c r="AZ33" s="13">
        <f t="shared" si="10"/>
        <v>7259</v>
      </c>
      <c r="BA33" s="13">
        <f t="shared" si="10"/>
        <v>0</v>
      </c>
      <c r="BB33" s="12">
        <f t="shared" si="10"/>
        <v>8.65</v>
      </c>
      <c r="BC33" s="13">
        <f t="shared" si="10"/>
        <v>1183</v>
      </c>
      <c r="BD33" s="13">
        <f t="shared" si="10"/>
        <v>0</v>
      </c>
      <c r="BE33" s="12">
        <f t="shared" si="10"/>
        <v>6.1899999999999995</v>
      </c>
      <c r="BF33" s="13">
        <f t="shared" si="10"/>
        <v>839</v>
      </c>
      <c r="BG33" s="13">
        <f t="shared" si="10"/>
        <v>0</v>
      </c>
      <c r="BH33" s="12">
        <f t="shared" si="10"/>
        <v>0.48</v>
      </c>
      <c r="BI33" s="13">
        <f t="shared" si="10"/>
        <v>71</v>
      </c>
      <c r="BJ33" s="13">
        <f t="shared" si="10"/>
        <v>0</v>
      </c>
      <c r="BK33" s="12">
        <f t="shared" si="10"/>
        <v>2.62</v>
      </c>
      <c r="BL33" s="13">
        <f t="shared" si="10"/>
        <v>374</v>
      </c>
      <c r="BM33" s="13">
        <f t="shared" si="10"/>
        <v>0</v>
      </c>
      <c r="BN33" s="12">
        <f t="shared" si="0"/>
        <v>196.70000000000002</v>
      </c>
      <c r="BO33" s="13">
        <f t="shared" si="0"/>
        <v>29612</v>
      </c>
      <c r="BP33" s="14">
        <f t="shared" si="0"/>
        <v>9</v>
      </c>
      <c r="BQ33" s="49"/>
      <c r="BR33" s="31" t="s">
        <v>58</v>
      </c>
      <c r="BS33" s="32">
        <f>BS20</f>
        <v>0</v>
      </c>
      <c r="BT33" s="32">
        <f>BT20</f>
        <v>2.5499999999999998</v>
      </c>
      <c r="BU33" s="32">
        <f>BU20</f>
        <v>0</v>
      </c>
      <c r="BV33" s="33"/>
      <c r="BW33" s="34">
        <f>SUM(BW20:BW24)</f>
        <v>6.4499999999999993</v>
      </c>
      <c r="BX33" s="35">
        <f>SUM(BX20:BX24)</f>
        <v>6274</v>
      </c>
      <c r="BY33" s="33"/>
      <c r="BZ33" s="36">
        <f>SUM(BZ20:BZ25)</f>
        <v>0</v>
      </c>
      <c r="CA33" s="32">
        <f>SUM(BZ33,BW33,BS33:BU33,BN33)</f>
        <v>205.70000000000002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3.01</v>
      </c>
      <c r="AH34" s="13">
        <v>889</v>
      </c>
      <c r="AI34" s="13">
        <v>0</v>
      </c>
      <c r="AJ34" s="12">
        <v>2.57</v>
      </c>
      <c r="AK34" s="13">
        <v>764</v>
      </c>
      <c r="AL34" s="13">
        <v>0</v>
      </c>
      <c r="AM34" s="12">
        <v>2.75</v>
      </c>
      <c r="AN34" s="13">
        <v>819</v>
      </c>
      <c r="AO34" s="13">
        <v>0</v>
      </c>
      <c r="AP34" s="12">
        <v>0.92</v>
      </c>
      <c r="AQ34" s="13">
        <v>276</v>
      </c>
      <c r="AR34" s="13">
        <v>0</v>
      </c>
      <c r="AS34" s="12">
        <v>1.89</v>
      </c>
      <c r="AT34" s="13">
        <v>567</v>
      </c>
      <c r="AU34" s="13">
        <v>0</v>
      </c>
      <c r="AV34" s="12">
        <v>0.13</v>
      </c>
      <c r="AW34" s="13">
        <v>39</v>
      </c>
      <c r="AX34" s="13">
        <v>0</v>
      </c>
      <c r="AY34" s="12">
        <v>0.79</v>
      </c>
      <c r="AZ34" s="13">
        <v>237</v>
      </c>
      <c r="BA34" s="13">
        <v>0</v>
      </c>
      <c r="BB34" s="12">
        <v>0</v>
      </c>
      <c r="BC34" s="13">
        <v>0</v>
      </c>
      <c r="BD34" s="13">
        <v>0</v>
      </c>
      <c r="BE34" s="12">
        <v>0.55000000000000004</v>
      </c>
      <c r="BF34" s="13">
        <v>165</v>
      </c>
      <c r="BG34" s="13">
        <v>0</v>
      </c>
      <c r="BH34" s="12">
        <v>0.57999999999999996</v>
      </c>
      <c r="BI34" s="13">
        <v>174</v>
      </c>
      <c r="BJ34" s="13">
        <v>0</v>
      </c>
      <c r="BK34" s="12">
        <v>1.01</v>
      </c>
      <c r="BL34" s="13">
        <v>303</v>
      </c>
      <c r="BM34" s="13">
        <v>0</v>
      </c>
      <c r="BN34" s="12">
        <f t="shared" si="0"/>
        <v>14.200000000000003</v>
      </c>
      <c r="BO34" s="13">
        <f t="shared" si="0"/>
        <v>4233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1.85</v>
      </c>
      <c r="BU34" s="15">
        <v>0</v>
      </c>
      <c r="BV34" s="17" t="s">
        <v>47</v>
      </c>
      <c r="BW34" s="18">
        <v>1.52</v>
      </c>
      <c r="BX34" s="19">
        <v>1824</v>
      </c>
      <c r="BY34" s="17" t="s">
        <v>48</v>
      </c>
      <c r="BZ34" s="20">
        <v>0.03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0.41</v>
      </c>
      <c r="AE35" s="13">
        <v>112</v>
      </c>
      <c r="AF35" s="13">
        <v>2</v>
      </c>
      <c r="AG35" s="12">
        <v>5.53</v>
      </c>
      <c r="AH35" s="13">
        <v>1405</v>
      </c>
      <c r="AI35" s="13">
        <v>5</v>
      </c>
      <c r="AJ35" s="12">
        <v>6.05</v>
      </c>
      <c r="AK35" s="13">
        <v>1749</v>
      </c>
      <c r="AL35" s="13">
        <v>0</v>
      </c>
      <c r="AM35" s="12">
        <v>3.81</v>
      </c>
      <c r="AN35" s="13">
        <v>1108</v>
      </c>
      <c r="AO35" s="13">
        <v>0</v>
      </c>
      <c r="AP35" s="12">
        <v>3.33</v>
      </c>
      <c r="AQ35" s="13">
        <v>972</v>
      </c>
      <c r="AR35" s="13">
        <v>0</v>
      </c>
      <c r="AS35" s="12">
        <v>2.83</v>
      </c>
      <c r="AT35" s="13">
        <v>829</v>
      </c>
      <c r="AU35" s="13">
        <v>0</v>
      </c>
      <c r="AV35" s="12">
        <v>1.59</v>
      </c>
      <c r="AW35" s="13">
        <v>466</v>
      </c>
      <c r="AX35" s="13">
        <v>0</v>
      </c>
      <c r="AY35" s="12">
        <v>0.72</v>
      </c>
      <c r="AZ35" s="13">
        <v>211</v>
      </c>
      <c r="BA35" s="13">
        <v>0</v>
      </c>
      <c r="BB35" s="12">
        <v>4.74</v>
      </c>
      <c r="BC35" s="13">
        <v>1122</v>
      </c>
      <c r="BD35" s="13">
        <v>0</v>
      </c>
      <c r="BE35" s="12">
        <v>0.26</v>
      </c>
      <c r="BF35" s="13">
        <v>77</v>
      </c>
      <c r="BG35" s="13">
        <v>0</v>
      </c>
      <c r="BH35" s="12">
        <v>0.69</v>
      </c>
      <c r="BI35" s="13">
        <v>203</v>
      </c>
      <c r="BJ35" s="13">
        <v>0</v>
      </c>
      <c r="BK35" s="12">
        <v>0.94</v>
      </c>
      <c r="BL35" s="13">
        <v>276</v>
      </c>
      <c r="BM35" s="13">
        <v>0</v>
      </c>
      <c r="BN35" s="12">
        <f t="shared" si="0"/>
        <v>30.900000000000002</v>
      </c>
      <c r="BO35" s="13">
        <f t="shared" si="0"/>
        <v>8530</v>
      </c>
      <c r="BP35" s="14">
        <f t="shared" si="0"/>
        <v>7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0.13</v>
      </c>
      <c r="BX35" s="25">
        <v>104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0.73</v>
      </c>
      <c r="AQ36" s="13">
        <v>147</v>
      </c>
      <c r="AR36" s="13">
        <v>1</v>
      </c>
      <c r="AS36" s="12">
        <v>0.6</v>
      </c>
      <c r="AT36" s="13">
        <v>123</v>
      </c>
      <c r="AU36" s="13">
        <v>0</v>
      </c>
      <c r="AV36" s="12">
        <v>0</v>
      </c>
      <c r="AW36" s="13">
        <v>0</v>
      </c>
      <c r="AX36" s="13">
        <v>0</v>
      </c>
      <c r="AY36" s="12">
        <v>4.75</v>
      </c>
      <c r="AZ36" s="13">
        <v>993</v>
      </c>
      <c r="BA36" s="13">
        <v>1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6.08</v>
      </c>
      <c r="BO36" s="13">
        <f t="shared" si="0"/>
        <v>1263</v>
      </c>
      <c r="BP36" s="14">
        <f t="shared" si="0"/>
        <v>2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0.13</v>
      </c>
      <c r="BX37" s="25">
        <v>65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0.41</v>
      </c>
      <c r="AE38" s="13">
        <f t="shared" si="11"/>
        <v>112</v>
      </c>
      <c r="AF38" s="13">
        <f t="shared" si="11"/>
        <v>2</v>
      </c>
      <c r="AG38" s="12">
        <f t="shared" si="11"/>
        <v>8.5399999999999991</v>
      </c>
      <c r="AH38" s="13">
        <f t="shared" si="11"/>
        <v>2294</v>
      </c>
      <c r="AI38" s="13">
        <f t="shared" si="11"/>
        <v>5</v>
      </c>
      <c r="AJ38" s="12">
        <f t="shared" si="11"/>
        <v>8.6199999999999992</v>
      </c>
      <c r="AK38" s="13">
        <f t="shared" si="11"/>
        <v>2513</v>
      </c>
      <c r="AL38" s="13">
        <f t="shared" si="11"/>
        <v>0</v>
      </c>
      <c r="AM38" s="12">
        <f t="shared" si="11"/>
        <v>6.5600000000000005</v>
      </c>
      <c r="AN38" s="13">
        <f t="shared" si="11"/>
        <v>1927</v>
      </c>
      <c r="AO38" s="13">
        <f t="shared" si="11"/>
        <v>0</v>
      </c>
      <c r="AP38" s="12">
        <f t="shared" si="11"/>
        <v>4.9800000000000004</v>
      </c>
      <c r="AQ38" s="13">
        <f t="shared" si="11"/>
        <v>1395</v>
      </c>
      <c r="AR38" s="13">
        <f t="shared" si="11"/>
        <v>1</v>
      </c>
      <c r="AS38" s="12">
        <f t="shared" si="11"/>
        <v>5.3199999999999994</v>
      </c>
      <c r="AT38" s="13">
        <f t="shared" si="11"/>
        <v>1519</v>
      </c>
      <c r="AU38" s="13">
        <f t="shared" si="11"/>
        <v>0</v>
      </c>
      <c r="AV38" s="12">
        <f t="shared" si="11"/>
        <v>1.7200000000000002</v>
      </c>
      <c r="AW38" s="13">
        <f t="shared" si="11"/>
        <v>505</v>
      </c>
      <c r="AX38" s="13">
        <f t="shared" si="11"/>
        <v>0</v>
      </c>
      <c r="AY38" s="12">
        <f t="shared" si="11"/>
        <v>6.26</v>
      </c>
      <c r="AZ38" s="13">
        <f t="shared" si="11"/>
        <v>1441</v>
      </c>
      <c r="BA38" s="13">
        <f t="shared" si="11"/>
        <v>1</v>
      </c>
      <c r="BB38" s="12">
        <f t="shared" si="11"/>
        <v>4.74</v>
      </c>
      <c r="BC38" s="13">
        <f t="shared" si="11"/>
        <v>1122</v>
      </c>
      <c r="BD38" s="13">
        <f t="shared" si="11"/>
        <v>0</v>
      </c>
      <c r="BE38" s="12">
        <f t="shared" si="11"/>
        <v>0.81</v>
      </c>
      <c r="BF38" s="13">
        <f t="shared" si="11"/>
        <v>242</v>
      </c>
      <c r="BG38" s="13">
        <f t="shared" si="11"/>
        <v>0</v>
      </c>
      <c r="BH38" s="12">
        <f t="shared" si="11"/>
        <v>1.27</v>
      </c>
      <c r="BI38" s="13">
        <f t="shared" si="11"/>
        <v>377</v>
      </c>
      <c r="BJ38" s="13">
        <f t="shared" si="11"/>
        <v>0</v>
      </c>
      <c r="BK38" s="12">
        <f t="shared" si="11"/>
        <v>1.95</v>
      </c>
      <c r="BL38" s="13">
        <f t="shared" si="11"/>
        <v>579</v>
      </c>
      <c r="BM38" s="13">
        <f t="shared" si="11"/>
        <v>0</v>
      </c>
      <c r="BN38" s="12">
        <f t="shared" si="0"/>
        <v>51.180000000000007</v>
      </c>
      <c r="BO38" s="13">
        <f t="shared" si="0"/>
        <v>14026</v>
      </c>
      <c r="BP38" s="14">
        <f t="shared" si="0"/>
        <v>9</v>
      </c>
      <c r="BQ38" s="49"/>
      <c r="BR38" s="49"/>
      <c r="BS38" s="21"/>
      <c r="BT38" s="22"/>
      <c r="BU38" s="21"/>
      <c r="BV38" s="23" t="s">
        <v>59</v>
      </c>
      <c r="BW38" s="24">
        <v>0.89</v>
      </c>
      <c r="BX38" s="25">
        <v>178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0.41</v>
      </c>
      <c r="AE40" s="13">
        <f t="shared" si="12"/>
        <v>112</v>
      </c>
      <c r="AF40" s="13">
        <f t="shared" si="12"/>
        <v>2</v>
      </c>
      <c r="AG40" s="12">
        <f t="shared" si="12"/>
        <v>8.5399999999999991</v>
      </c>
      <c r="AH40" s="13">
        <f t="shared" si="12"/>
        <v>2294</v>
      </c>
      <c r="AI40" s="13">
        <f t="shared" si="12"/>
        <v>5</v>
      </c>
      <c r="AJ40" s="12">
        <f t="shared" si="12"/>
        <v>8.6199999999999992</v>
      </c>
      <c r="AK40" s="13">
        <f t="shared" si="12"/>
        <v>2513</v>
      </c>
      <c r="AL40" s="13">
        <f t="shared" si="12"/>
        <v>0</v>
      </c>
      <c r="AM40" s="12">
        <f t="shared" si="12"/>
        <v>6.5600000000000005</v>
      </c>
      <c r="AN40" s="13">
        <f t="shared" si="12"/>
        <v>1927</v>
      </c>
      <c r="AO40" s="13">
        <f t="shared" si="12"/>
        <v>0</v>
      </c>
      <c r="AP40" s="12">
        <f t="shared" si="12"/>
        <v>4.9800000000000004</v>
      </c>
      <c r="AQ40" s="13">
        <f t="shared" si="12"/>
        <v>1395</v>
      </c>
      <c r="AR40" s="13">
        <f t="shared" si="12"/>
        <v>1</v>
      </c>
      <c r="AS40" s="12">
        <f t="shared" si="12"/>
        <v>5.3199999999999994</v>
      </c>
      <c r="AT40" s="13">
        <f t="shared" si="12"/>
        <v>1519</v>
      </c>
      <c r="AU40" s="13">
        <f t="shared" si="12"/>
        <v>0</v>
      </c>
      <c r="AV40" s="12">
        <f t="shared" si="12"/>
        <v>1.7200000000000002</v>
      </c>
      <c r="AW40" s="13">
        <f t="shared" si="12"/>
        <v>505</v>
      </c>
      <c r="AX40" s="13">
        <f t="shared" si="12"/>
        <v>0</v>
      </c>
      <c r="AY40" s="12">
        <f t="shared" si="12"/>
        <v>6.26</v>
      </c>
      <c r="AZ40" s="13">
        <f t="shared" si="12"/>
        <v>1441</v>
      </c>
      <c r="BA40" s="13">
        <f t="shared" si="12"/>
        <v>1</v>
      </c>
      <c r="BB40" s="12">
        <f t="shared" si="12"/>
        <v>4.74</v>
      </c>
      <c r="BC40" s="13">
        <f t="shared" si="12"/>
        <v>1122</v>
      </c>
      <c r="BD40" s="13">
        <f t="shared" si="12"/>
        <v>0</v>
      </c>
      <c r="BE40" s="12">
        <f t="shared" si="12"/>
        <v>0.81</v>
      </c>
      <c r="BF40" s="13">
        <f t="shared" si="12"/>
        <v>242</v>
      </c>
      <c r="BG40" s="13">
        <f t="shared" si="12"/>
        <v>0</v>
      </c>
      <c r="BH40" s="12">
        <f t="shared" si="12"/>
        <v>1.27</v>
      </c>
      <c r="BI40" s="13">
        <f t="shared" si="12"/>
        <v>377</v>
      </c>
      <c r="BJ40" s="13">
        <f t="shared" si="12"/>
        <v>0</v>
      </c>
      <c r="BK40" s="12">
        <f t="shared" si="12"/>
        <v>1.95</v>
      </c>
      <c r="BL40" s="13">
        <f t="shared" si="12"/>
        <v>579</v>
      </c>
      <c r="BM40" s="13">
        <f t="shared" si="12"/>
        <v>0</v>
      </c>
      <c r="BN40" s="12">
        <f t="shared" si="0"/>
        <v>51.180000000000007</v>
      </c>
      <c r="BO40" s="13">
        <f t="shared" si="0"/>
        <v>14026</v>
      </c>
      <c r="BP40" s="14">
        <f t="shared" si="0"/>
        <v>9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0.39</v>
      </c>
      <c r="AQ41" s="13">
        <v>79</v>
      </c>
      <c r="AR41" s="13">
        <v>0</v>
      </c>
      <c r="AS41" s="12">
        <v>3.1</v>
      </c>
      <c r="AT41" s="13">
        <v>638</v>
      </c>
      <c r="AU41" s="13">
        <v>3</v>
      </c>
      <c r="AV41" s="12">
        <v>0</v>
      </c>
      <c r="AW41" s="13">
        <v>0</v>
      </c>
      <c r="AX41" s="13">
        <v>0</v>
      </c>
      <c r="AY41" s="12">
        <v>0.79</v>
      </c>
      <c r="AZ41" s="13">
        <v>165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4.28</v>
      </c>
      <c r="BO41" s="13">
        <f t="shared" si="0"/>
        <v>882</v>
      </c>
      <c r="BP41" s="14">
        <f t="shared" si="0"/>
        <v>3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0.06</v>
      </c>
      <c r="AQ42" s="13">
        <v>8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0.06</v>
      </c>
      <c r="BO42" s="13">
        <f t="shared" si="0"/>
        <v>8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1.84</v>
      </c>
      <c r="AK43" s="13">
        <v>206</v>
      </c>
      <c r="AL43" s="13">
        <v>1</v>
      </c>
      <c r="AM43" s="12">
        <v>6.9</v>
      </c>
      <c r="AN43" s="13">
        <v>909</v>
      </c>
      <c r="AO43" s="13">
        <v>0</v>
      </c>
      <c r="AP43" s="12">
        <v>25.76</v>
      </c>
      <c r="AQ43" s="13">
        <v>3518</v>
      </c>
      <c r="AR43" s="13">
        <v>0</v>
      </c>
      <c r="AS43" s="12">
        <v>82.22</v>
      </c>
      <c r="AT43" s="13">
        <v>10848</v>
      </c>
      <c r="AU43" s="13">
        <v>0</v>
      </c>
      <c r="AV43" s="12">
        <v>98.19</v>
      </c>
      <c r="AW43" s="13">
        <v>12947</v>
      </c>
      <c r="AX43" s="13">
        <v>0</v>
      </c>
      <c r="AY43" s="12">
        <v>90.58</v>
      </c>
      <c r="AZ43" s="13">
        <v>11913</v>
      </c>
      <c r="BA43" s="13">
        <v>0</v>
      </c>
      <c r="BB43" s="12">
        <v>45.86</v>
      </c>
      <c r="BC43" s="13">
        <v>6055</v>
      </c>
      <c r="BD43" s="13">
        <v>0</v>
      </c>
      <c r="BE43" s="12">
        <v>21.41</v>
      </c>
      <c r="BF43" s="13">
        <v>2826</v>
      </c>
      <c r="BG43" s="13">
        <v>0</v>
      </c>
      <c r="BH43" s="12">
        <v>0.88</v>
      </c>
      <c r="BI43" s="13">
        <v>116</v>
      </c>
      <c r="BJ43" s="13">
        <v>0</v>
      </c>
      <c r="BK43" s="12">
        <v>4.84</v>
      </c>
      <c r="BL43" s="13">
        <v>638</v>
      </c>
      <c r="BM43" s="13">
        <v>0</v>
      </c>
      <c r="BN43" s="12">
        <f t="shared" si="0"/>
        <v>378.48</v>
      </c>
      <c r="BO43" s="13">
        <f t="shared" si="0"/>
        <v>49976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1.84</v>
      </c>
      <c r="AK45" s="13">
        <f t="shared" si="13"/>
        <v>206</v>
      </c>
      <c r="AL45" s="13">
        <f t="shared" si="13"/>
        <v>1</v>
      </c>
      <c r="AM45" s="12">
        <f t="shared" si="13"/>
        <v>6.9</v>
      </c>
      <c r="AN45" s="13">
        <f t="shared" si="13"/>
        <v>909</v>
      </c>
      <c r="AO45" s="13">
        <f t="shared" si="13"/>
        <v>0</v>
      </c>
      <c r="AP45" s="12">
        <f t="shared" si="13"/>
        <v>25.82</v>
      </c>
      <c r="AQ45" s="13">
        <f t="shared" si="13"/>
        <v>3526</v>
      </c>
      <c r="AR45" s="13">
        <f t="shared" si="13"/>
        <v>0</v>
      </c>
      <c r="AS45" s="12">
        <f t="shared" si="13"/>
        <v>82.22</v>
      </c>
      <c r="AT45" s="13">
        <f t="shared" si="13"/>
        <v>10848</v>
      </c>
      <c r="AU45" s="13">
        <f t="shared" si="13"/>
        <v>0</v>
      </c>
      <c r="AV45" s="12">
        <f t="shared" si="13"/>
        <v>98.19</v>
      </c>
      <c r="AW45" s="13">
        <f t="shared" si="13"/>
        <v>12947</v>
      </c>
      <c r="AX45" s="13">
        <f t="shared" si="13"/>
        <v>0</v>
      </c>
      <c r="AY45" s="12">
        <f t="shared" si="13"/>
        <v>90.58</v>
      </c>
      <c r="AZ45" s="13">
        <f t="shared" si="13"/>
        <v>11913</v>
      </c>
      <c r="BA45" s="13">
        <f t="shared" si="13"/>
        <v>0</v>
      </c>
      <c r="BB45" s="12">
        <f t="shared" si="13"/>
        <v>45.86</v>
      </c>
      <c r="BC45" s="13">
        <f t="shared" si="13"/>
        <v>6055</v>
      </c>
      <c r="BD45" s="13">
        <f t="shared" si="13"/>
        <v>0</v>
      </c>
      <c r="BE45" s="12">
        <f t="shared" si="13"/>
        <v>21.41</v>
      </c>
      <c r="BF45" s="13">
        <f t="shared" si="13"/>
        <v>2826</v>
      </c>
      <c r="BG45" s="13">
        <f t="shared" si="13"/>
        <v>0</v>
      </c>
      <c r="BH45" s="12">
        <f t="shared" si="13"/>
        <v>0.88</v>
      </c>
      <c r="BI45" s="13">
        <f t="shared" si="13"/>
        <v>116</v>
      </c>
      <c r="BJ45" s="13">
        <f t="shared" si="13"/>
        <v>0</v>
      </c>
      <c r="BK45" s="12">
        <f t="shared" si="13"/>
        <v>4.84</v>
      </c>
      <c r="BL45" s="13">
        <f t="shared" si="13"/>
        <v>638</v>
      </c>
      <c r="BM45" s="13">
        <f t="shared" si="13"/>
        <v>0</v>
      </c>
      <c r="BN45" s="12">
        <f t="shared" si="0"/>
        <v>378.54</v>
      </c>
      <c r="BO45" s="13">
        <f t="shared" si="0"/>
        <v>49984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1.84</v>
      </c>
      <c r="AK46" s="13">
        <f t="shared" si="14"/>
        <v>206</v>
      </c>
      <c r="AL46" s="13">
        <f t="shared" si="14"/>
        <v>1</v>
      </c>
      <c r="AM46" s="12">
        <f t="shared" si="14"/>
        <v>6.9</v>
      </c>
      <c r="AN46" s="13">
        <f t="shared" si="14"/>
        <v>909</v>
      </c>
      <c r="AO46" s="13">
        <f t="shared" si="14"/>
        <v>0</v>
      </c>
      <c r="AP46" s="12">
        <f t="shared" si="14"/>
        <v>26.21</v>
      </c>
      <c r="AQ46" s="13">
        <f t="shared" si="14"/>
        <v>3605</v>
      </c>
      <c r="AR46" s="13">
        <f t="shared" si="14"/>
        <v>0</v>
      </c>
      <c r="AS46" s="12">
        <f t="shared" si="14"/>
        <v>85.32</v>
      </c>
      <c r="AT46" s="13">
        <f t="shared" si="14"/>
        <v>11486</v>
      </c>
      <c r="AU46" s="13">
        <f t="shared" si="14"/>
        <v>3</v>
      </c>
      <c r="AV46" s="12">
        <f t="shared" si="14"/>
        <v>98.19</v>
      </c>
      <c r="AW46" s="13">
        <f t="shared" si="14"/>
        <v>12947</v>
      </c>
      <c r="AX46" s="13">
        <f t="shared" si="14"/>
        <v>0</v>
      </c>
      <c r="AY46" s="12">
        <f t="shared" si="14"/>
        <v>91.37</v>
      </c>
      <c r="AZ46" s="13">
        <f t="shared" si="14"/>
        <v>12078</v>
      </c>
      <c r="BA46" s="13">
        <f t="shared" si="14"/>
        <v>0</v>
      </c>
      <c r="BB46" s="12">
        <f t="shared" si="14"/>
        <v>45.86</v>
      </c>
      <c r="BC46" s="13">
        <f t="shared" si="14"/>
        <v>6055</v>
      </c>
      <c r="BD46" s="13">
        <f t="shared" si="14"/>
        <v>0</v>
      </c>
      <c r="BE46" s="12">
        <f t="shared" si="14"/>
        <v>21.41</v>
      </c>
      <c r="BF46" s="13">
        <f t="shared" si="14"/>
        <v>2826</v>
      </c>
      <c r="BG46" s="13">
        <f t="shared" si="14"/>
        <v>0</v>
      </c>
      <c r="BH46" s="12">
        <f t="shared" si="14"/>
        <v>0.88</v>
      </c>
      <c r="BI46" s="13">
        <f t="shared" si="14"/>
        <v>116</v>
      </c>
      <c r="BJ46" s="13">
        <f t="shared" si="14"/>
        <v>0</v>
      </c>
      <c r="BK46" s="12">
        <f t="shared" si="14"/>
        <v>4.84</v>
      </c>
      <c r="BL46" s="13">
        <f t="shared" si="14"/>
        <v>638</v>
      </c>
      <c r="BM46" s="13">
        <f t="shared" si="14"/>
        <v>0</v>
      </c>
      <c r="BN46" s="12">
        <f t="shared" si="0"/>
        <v>382.82</v>
      </c>
      <c r="BO46" s="13">
        <f t="shared" si="0"/>
        <v>50866</v>
      </c>
      <c r="BP46" s="14">
        <f t="shared" si="0"/>
        <v>4</v>
      </c>
      <c r="BQ46" s="49"/>
      <c r="BR46" s="31" t="s">
        <v>58</v>
      </c>
      <c r="BS46" s="32">
        <f>BS34</f>
        <v>0</v>
      </c>
      <c r="BT46" s="32">
        <f t="shared" ref="BT46:BU46" si="15">BT34</f>
        <v>1.85</v>
      </c>
      <c r="BU46" s="32">
        <f t="shared" si="15"/>
        <v>0</v>
      </c>
      <c r="BV46" s="40"/>
      <c r="BW46" s="34">
        <f>SUM(BW34:BW38)</f>
        <v>2.67</v>
      </c>
      <c r="BX46" s="35">
        <f>SUM(BX34:BX38)</f>
        <v>2171</v>
      </c>
      <c r="BY46" s="33"/>
      <c r="BZ46" s="36">
        <f>SUM(BZ34:BZ39)</f>
        <v>0.03</v>
      </c>
      <c r="CA46" s="32">
        <f>SUM(BZ46,BW46,BS46:BU46,BN46)</f>
        <v>387.37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0.41</v>
      </c>
      <c r="AE47" s="13">
        <f t="shared" si="16"/>
        <v>112</v>
      </c>
      <c r="AF47" s="13">
        <f t="shared" si="16"/>
        <v>2</v>
      </c>
      <c r="AG47" s="12">
        <f t="shared" si="16"/>
        <v>8.5399999999999991</v>
      </c>
      <c r="AH47" s="13">
        <f t="shared" si="16"/>
        <v>2294</v>
      </c>
      <c r="AI47" s="13">
        <f t="shared" si="16"/>
        <v>5</v>
      </c>
      <c r="AJ47" s="12">
        <f t="shared" si="16"/>
        <v>10.459999999999999</v>
      </c>
      <c r="AK47" s="13">
        <f t="shared" si="16"/>
        <v>2719</v>
      </c>
      <c r="AL47" s="13">
        <f t="shared" si="16"/>
        <v>1</v>
      </c>
      <c r="AM47" s="12">
        <f t="shared" si="16"/>
        <v>13.46</v>
      </c>
      <c r="AN47" s="13">
        <f t="shared" si="16"/>
        <v>2836</v>
      </c>
      <c r="AO47" s="13">
        <f t="shared" si="16"/>
        <v>0</v>
      </c>
      <c r="AP47" s="12">
        <f t="shared" si="16"/>
        <v>31.19</v>
      </c>
      <c r="AQ47" s="13">
        <f t="shared" si="16"/>
        <v>5000</v>
      </c>
      <c r="AR47" s="13">
        <f t="shared" si="16"/>
        <v>1</v>
      </c>
      <c r="AS47" s="12">
        <f t="shared" si="16"/>
        <v>90.639999999999986</v>
      </c>
      <c r="AT47" s="13">
        <f t="shared" si="16"/>
        <v>13005</v>
      </c>
      <c r="AU47" s="13">
        <f t="shared" si="16"/>
        <v>3</v>
      </c>
      <c r="AV47" s="12">
        <f t="shared" si="16"/>
        <v>99.91</v>
      </c>
      <c r="AW47" s="13">
        <f t="shared" si="16"/>
        <v>13452</v>
      </c>
      <c r="AX47" s="13">
        <f t="shared" si="16"/>
        <v>0</v>
      </c>
      <c r="AY47" s="12">
        <f t="shared" si="16"/>
        <v>97.63000000000001</v>
      </c>
      <c r="AZ47" s="13">
        <f t="shared" si="16"/>
        <v>13519</v>
      </c>
      <c r="BA47" s="13">
        <f t="shared" si="16"/>
        <v>1</v>
      </c>
      <c r="BB47" s="12">
        <f t="shared" si="16"/>
        <v>50.6</v>
      </c>
      <c r="BC47" s="13">
        <f t="shared" si="16"/>
        <v>7177</v>
      </c>
      <c r="BD47" s="13">
        <f t="shared" si="16"/>
        <v>0</v>
      </c>
      <c r="BE47" s="12">
        <f t="shared" si="16"/>
        <v>22.22</v>
      </c>
      <c r="BF47" s="13">
        <f t="shared" si="16"/>
        <v>3068</v>
      </c>
      <c r="BG47" s="13">
        <f t="shared" si="16"/>
        <v>0</v>
      </c>
      <c r="BH47" s="12">
        <f t="shared" si="16"/>
        <v>2.15</v>
      </c>
      <c r="BI47" s="13">
        <f t="shared" si="16"/>
        <v>493</v>
      </c>
      <c r="BJ47" s="13">
        <f t="shared" si="16"/>
        <v>0</v>
      </c>
      <c r="BK47" s="12">
        <f t="shared" si="16"/>
        <v>6.79</v>
      </c>
      <c r="BL47" s="13">
        <f t="shared" si="16"/>
        <v>1217</v>
      </c>
      <c r="BM47" s="13">
        <f t="shared" si="16"/>
        <v>0</v>
      </c>
      <c r="BN47" s="12">
        <f t="shared" si="0"/>
        <v>434.00000000000006</v>
      </c>
      <c r="BO47" s="13">
        <f t="shared" si="0"/>
        <v>64892</v>
      </c>
      <c r="BP47" s="14">
        <f t="shared" si="0"/>
        <v>13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1.78</v>
      </c>
      <c r="AE48" s="13">
        <f t="shared" si="17"/>
        <v>480</v>
      </c>
      <c r="AF48" s="13">
        <f t="shared" si="17"/>
        <v>8</v>
      </c>
      <c r="AG48" s="12">
        <f t="shared" si="17"/>
        <v>10.959999999999999</v>
      </c>
      <c r="AH48" s="13">
        <f t="shared" si="17"/>
        <v>2835</v>
      </c>
      <c r="AI48" s="13">
        <f t="shared" si="17"/>
        <v>7</v>
      </c>
      <c r="AJ48" s="12">
        <f t="shared" si="17"/>
        <v>12.77</v>
      </c>
      <c r="AK48" s="13">
        <f t="shared" si="17"/>
        <v>3364</v>
      </c>
      <c r="AL48" s="13">
        <f t="shared" si="17"/>
        <v>1</v>
      </c>
      <c r="AM48" s="12">
        <f t="shared" si="17"/>
        <v>21.98</v>
      </c>
      <c r="AN48" s="13">
        <f t="shared" si="17"/>
        <v>4948</v>
      </c>
      <c r="AO48" s="13">
        <f t="shared" si="17"/>
        <v>0</v>
      </c>
      <c r="AP48" s="12">
        <f t="shared" si="17"/>
        <v>43.18</v>
      </c>
      <c r="AQ48" s="13">
        <f t="shared" si="17"/>
        <v>7365</v>
      </c>
      <c r="AR48" s="13">
        <f t="shared" si="17"/>
        <v>2</v>
      </c>
      <c r="AS48" s="12">
        <f t="shared" si="17"/>
        <v>142.01</v>
      </c>
      <c r="AT48" s="13">
        <f t="shared" si="17"/>
        <v>20601</v>
      </c>
      <c r="AU48" s="13">
        <f t="shared" si="17"/>
        <v>3</v>
      </c>
      <c r="AV48" s="12">
        <f t="shared" si="17"/>
        <v>145.63999999999999</v>
      </c>
      <c r="AW48" s="13">
        <f t="shared" si="17"/>
        <v>19711</v>
      </c>
      <c r="AX48" s="13">
        <f t="shared" si="17"/>
        <v>0</v>
      </c>
      <c r="AY48" s="12">
        <f t="shared" si="17"/>
        <v>152.68</v>
      </c>
      <c r="AZ48" s="13">
        <f t="shared" si="17"/>
        <v>20778</v>
      </c>
      <c r="BA48" s="13">
        <f t="shared" si="17"/>
        <v>1</v>
      </c>
      <c r="BB48" s="12">
        <f t="shared" si="17"/>
        <v>59.25</v>
      </c>
      <c r="BC48" s="13">
        <f t="shared" si="17"/>
        <v>8360</v>
      </c>
      <c r="BD48" s="13">
        <f t="shared" si="17"/>
        <v>0</v>
      </c>
      <c r="BE48" s="12">
        <f t="shared" si="17"/>
        <v>28.409999999999997</v>
      </c>
      <c r="BF48" s="13">
        <f t="shared" si="17"/>
        <v>3907</v>
      </c>
      <c r="BG48" s="13">
        <f t="shared" si="17"/>
        <v>0</v>
      </c>
      <c r="BH48" s="12">
        <f t="shared" si="17"/>
        <v>2.63</v>
      </c>
      <c r="BI48" s="13">
        <f t="shared" si="17"/>
        <v>564</v>
      </c>
      <c r="BJ48" s="13">
        <f t="shared" si="17"/>
        <v>0</v>
      </c>
      <c r="BK48" s="12">
        <f t="shared" si="17"/>
        <v>9.41</v>
      </c>
      <c r="BL48" s="13">
        <f t="shared" si="17"/>
        <v>1591</v>
      </c>
      <c r="BM48" s="13">
        <f t="shared" si="17"/>
        <v>0</v>
      </c>
      <c r="BN48" s="12">
        <f t="shared" si="0"/>
        <v>630.69999999999993</v>
      </c>
      <c r="BO48" s="13">
        <f t="shared" si="0"/>
        <v>94504</v>
      </c>
      <c r="BP48" s="14">
        <f t="shared" si="0"/>
        <v>22</v>
      </c>
      <c r="BQ48" s="48"/>
      <c r="BR48" s="48"/>
      <c r="BS48" s="37">
        <f>SUM(BS33,BS46)</f>
        <v>0</v>
      </c>
      <c r="BT48" s="37">
        <f>SUM(BT33,BT46)</f>
        <v>4.4000000000000004</v>
      </c>
      <c r="BU48" s="37">
        <f>SUM(BU33,BU46)</f>
        <v>0</v>
      </c>
      <c r="BV48" s="42"/>
      <c r="BW48" s="43">
        <f>SUM(BW33,BW46)</f>
        <v>9.1199999999999992</v>
      </c>
      <c r="BX48" s="44">
        <f>SUM(BX33,BX46)</f>
        <v>8445</v>
      </c>
      <c r="BY48" s="27"/>
      <c r="BZ48" s="43">
        <f>SUM(BZ33,BZ46)</f>
        <v>0.03</v>
      </c>
      <c r="CA48" s="37">
        <f>SUM(BZ48,BW48,BS48:BU48,BN48)</f>
        <v>644.24999999999989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</v>
      </c>
      <c r="V49" s="13">
        <f t="shared" si="18"/>
        <v>0</v>
      </c>
      <c r="W49" s="13">
        <f t="shared" si="18"/>
        <v>0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0.45999999999999996</v>
      </c>
      <c r="AE49" s="13">
        <f t="shared" si="18"/>
        <v>153</v>
      </c>
      <c r="AF49" s="13">
        <f t="shared" si="18"/>
        <v>2</v>
      </c>
      <c r="AG49" s="12">
        <f t="shared" si="18"/>
        <v>5.5299999999999994</v>
      </c>
      <c r="AH49" s="13">
        <f t="shared" si="18"/>
        <v>1891</v>
      </c>
      <c r="AI49" s="13">
        <f t="shared" si="18"/>
        <v>6</v>
      </c>
      <c r="AJ49" s="12">
        <f t="shared" si="18"/>
        <v>7.08</v>
      </c>
      <c r="AK49" s="13">
        <f t="shared" si="18"/>
        <v>2511</v>
      </c>
      <c r="AL49" s="13">
        <f t="shared" si="18"/>
        <v>10</v>
      </c>
      <c r="AM49" s="12">
        <f t="shared" si="18"/>
        <v>11.67</v>
      </c>
      <c r="AN49" s="13">
        <f t="shared" si="18"/>
        <v>4112</v>
      </c>
      <c r="AO49" s="13">
        <f t="shared" si="18"/>
        <v>5</v>
      </c>
      <c r="AP49" s="12">
        <f t="shared" si="18"/>
        <v>6.26</v>
      </c>
      <c r="AQ49" s="13">
        <f t="shared" si="18"/>
        <v>2138</v>
      </c>
      <c r="AR49" s="13">
        <f t="shared" si="18"/>
        <v>1</v>
      </c>
      <c r="AS49" s="12">
        <f t="shared" si="18"/>
        <v>7.2499999999999991</v>
      </c>
      <c r="AT49" s="13">
        <f t="shared" si="18"/>
        <v>2395</v>
      </c>
      <c r="AU49" s="13">
        <f t="shared" si="18"/>
        <v>0</v>
      </c>
      <c r="AV49" s="12">
        <f t="shared" si="18"/>
        <v>2.31</v>
      </c>
      <c r="AW49" s="13">
        <f t="shared" si="18"/>
        <v>726</v>
      </c>
      <c r="AX49" s="13">
        <f t="shared" si="18"/>
        <v>0</v>
      </c>
      <c r="AY49" s="12">
        <f t="shared" si="18"/>
        <v>2.46</v>
      </c>
      <c r="AZ49" s="13">
        <f t="shared" si="18"/>
        <v>818</v>
      </c>
      <c r="BA49" s="13">
        <f t="shared" si="18"/>
        <v>0</v>
      </c>
      <c r="BB49" s="12">
        <f t="shared" si="18"/>
        <v>0.42000000000000004</v>
      </c>
      <c r="BC49" s="13">
        <f t="shared" si="18"/>
        <v>126</v>
      </c>
      <c r="BD49" s="13">
        <f t="shared" si="18"/>
        <v>0</v>
      </c>
      <c r="BE49" s="12">
        <f t="shared" si="18"/>
        <v>0.89000000000000012</v>
      </c>
      <c r="BF49" s="13">
        <f t="shared" si="18"/>
        <v>308</v>
      </c>
      <c r="BG49" s="13">
        <f t="shared" si="18"/>
        <v>0</v>
      </c>
      <c r="BH49" s="12">
        <f t="shared" si="18"/>
        <v>0.66999999999999993</v>
      </c>
      <c r="BI49" s="13">
        <f t="shared" si="18"/>
        <v>201</v>
      </c>
      <c r="BJ49" s="13">
        <f t="shared" si="18"/>
        <v>0</v>
      </c>
      <c r="BK49" s="12">
        <f t="shared" si="18"/>
        <v>1.1599999999999999</v>
      </c>
      <c r="BL49" s="13">
        <f t="shared" si="18"/>
        <v>373</v>
      </c>
      <c r="BM49" s="13">
        <f t="shared" si="18"/>
        <v>0</v>
      </c>
      <c r="BN49" s="12">
        <f t="shared" si="0"/>
        <v>46.160000000000004</v>
      </c>
      <c r="BO49" s="13">
        <f t="shared" si="0"/>
        <v>15752</v>
      </c>
      <c r="BP49" s="14">
        <f t="shared" si="0"/>
        <v>24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28.029999999999998</v>
      </c>
      <c r="BX49" s="19">
        <f>SUM(BX6,BX20,BX34)</f>
        <v>33636</v>
      </c>
      <c r="BY49" s="17" t="s">
        <v>48</v>
      </c>
      <c r="BZ49" s="45">
        <f t="shared" ref="BZ49:BZ52" si="19">SUM(BZ6,BZ20,BZ34)</f>
        <v>0.03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</v>
      </c>
      <c r="Y50" s="13">
        <f t="shared" si="18"/>
        <v>0</v>
      </c>
      <c r="Z50" s="13">
        <f t="shared" si="18"/>
        <v>0</v>
      </c>
      <c r="AA50" s="12">
        <f t="shared" si="18"/>
        <v>0</v>
      </c>
      <c r="AB50" s="13">
        <f t="shared" si="18"/>
        <v>0</v>
      </c>
      <c r="AC50" s="13">
        <f t="shared" si="18"/>
        <v>0</v>
      </c>
      <c r="AD50" s="12">
        <f t="shared" si="18"/>
        <v>1.8699999999999999</v>
      </c>
      <c r="AE50" s="13">
        <f t="shared" si="18"/>
        <v>503</v>
      </c>
      <c r="AF50" s="13">
        <f t="shared" si="18"/>
        <v>9</v>
      </c>
      <c r="AG50" s="12">
        <f t="shared" si="18"/>
        <v>6.45</v>
      </c>
      <c r="AH50" s="13">
        <f t="shared" si="18"/>
        <v>1685</v>
      </c>
      <c r="AI50" s="13">
        <f t="shared" si="18"/>
        <v>6</v>
      </c>
      <c r="AJ50" s="12">
        <f t="shared" si="18"/>
        <v>7.0299999999999994</v>
      </c>
      <c r="AK50" s="13">
        <f t="shared" si="18"/>
        <v>2033</v>
      </c>
      <c r="AL50" s="13">
        <f t="shared" si="18"/>
        <v>0</v>
      </c>
      <c r="AM50" s="12">
        <f t="shared" si="18"/>
        <v>6.59</v>
      </c>
      <c r="AN50" s="13">
        <f t="shared" si="18"/>
        <v>1916</v>
      </c>
      <c r="AO50" s="13">
        <f t="shared" si="18"/>
        <v>0</v>
      </c>
      <c r="AP50" s="12">
        <f t="shared" si="18"/>
        <v>6.53</v>
      </c>
      <c r="AQ50" s="13">
        <f t="shared" si="18"/>
        <v>2005</v>
      </c>
      <c r="AR50" s="13">
        <f t="shared" si="18"/>
        <v>1</v>
      </c>
      <c r="AS50" s="12">
        <f t="shared" si="18"/>
        <v>6.22</v>
      </c>
      <c r="AT50" s="13">
        <f t="shared" si="18"/>
        <v>1824</v>
      </c>
      <c r="AU50" s="13">
        <f t="shared" si="18"/>
        <v>0</v>
      </c>
      <c r="AV50" s="12">
        <f t="shared" si="18"/>
        <v>2</v>
      </c>
      <c r="AW50" s="13">
        <f t="shared" si="18"/>
        <v>586</v>
      </c>
      <c r="AX50" s="13">
        <f t="shared" si="18"/>
        <v>0</v>
      </c>
      <c r="AY50" s="12">
        <f t="shared" si="18"/>
        <v>0.80999999999999994</v>
      </c>
      <c r="AZ50" s="13">
        <f t="shared" si="18"/>
        <v>238</v>
      </c>
      <c r="BA50" s="13">
        <f t="shared" si="18"/>
        <v>0</v>
      </c>
      <c r="BB50" s="12">
        <f t="shared" si="18"/>
        <v>5.15</v>
      </c>
      <c r="BC50" s="13">
        <f t="shared" si="18"/>
        <v>1303</v>
      </c>
      <c r="BD50" s="13">
        <f t="shared" si="18"/>
        <v>0</v>
      </c>
      <c r="BE50" s="12">
        <f t="shared" si="18"/>
        <v>0.65</v>
      </c>
      <c r="BF50" s="13">
        <f t="shared" si="18"/>
        <v>220</v>
      </c>
      <c r="BG50" s="13">
        <f t="shared" si="18"/>
        <v>0</v>
      </c>
      <c r="BH50" s="12">
        <f t="shared" si="18"/>
        <v>0.77999999999999992</v>
      </c>
      <c r="BI50" s="13">
        <f t="shared" si="18"/>
        <v>230</v>
      </c>
      <c r="BJ50" s="13">
        <f t="shared" si="18"/>
        <v>0</v>
      </c>
      <c r="BK50" s="12">
        <f t="shared" si="18"/>
        <v>1.35</v>
      </c>
      <c r="BL50" s="13">
        <f t="shared" si="18"/>
        <v>407</v>
      </c>
      <c r="BM50" s="13">
        <f t="shared" si="18"/>
        <v>0</v>
      </c>
      <c r="BN50" s="12">
        <f t="shared" si="0"/>
        <v>45.43</v>
      </c>
      <c r="BO50" s="13">
        <f t="shared" si="0"/>
        <v>12950</v>
      </c>
      <c r="BP50" s="14">
        <f t="shared" si="0"/>
        <v>16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8.3800000000000008</v>
      </c>
      <c r="BX50" s="25">
        <f t="shared" si="20"/>
        <v>6704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1.7</v>
      </c>
      <c r="AQ51" s="13">
        <f t="shared" si="18"/>
        <v>342</v>
      </c>
      <c r="AR51" s="13">
        <f t="shared" si="18"/>
        <v>2</v>
      </c>
      <c r="AS51" s="12">
        <f t="shared" si="18"/>
        <v>1.81</v>
      </c>
      <c r="AT51" s="13">
        <f t="shared" si="18"/>
        <v>372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4.75</v>
      </c>
      <c r="AZ51" s="13">
        <f t="shared" si="18"/>
        <v>993</v>
      </c>
      <c r="BA51" s="13">
        <f t="shared" si="18"/>
        <v>1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8.26</v>
      </c>
      <c r="BO51" s="13">
        <f t="shared" si="0"/>
        <v>1707</v>
      </c>
      <c r="BP51" s="14">
        <f t="shared" si="0"/>
        <v>3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0.17</v>
      </c>
      <c r="BX51" s="25">
        <f t="shared" si="20"/>
        <v>102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0.13</v>
      </c>
      <c r="BX52" s="25">
        <f t="shared" si="20"/>
        <v>65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0</v>
      </c>
      <c r="V53" s="13">
        <f t="shared" si="21"/>
        <v>0</v>
      </c>
      <c r="W53" s="13">
        <f t="shared" si="21"/>
        <v>0</v>
      </c>
      <c r="X53" s="12">
        <f t="shared" si="21"/>
        <v>0</v>
      </c>
      <c r="Y53" s="13">
        <f t="shared" si="21"/>
        <v>0</v>
      </c>
      <c r="Z53" s="13">
        <f t="shared" si="21"/>
        <v>0</v>
      </c>
      <c r="AA53" s="12">
        <f t="shared" si="21"/>
        <v>0</v>
      </c>
      <c r="AB53" s="13">
        <f t="shared" si="21"/>
        <v>0</v>
      </c>
      <c r="AC53" s="13">
        <f t="shared" si="21"/>
        <v>0</v>
      </c>
      <c r="AD53" s="12">
        <f t="shared" si="21"/>
        <v>2.33</v>
      </c>
      <c r="AE53" s="13">
        <f t="shared" si="21"/>
        <v>656</v>
      </c>
      <c r="AF53" s="13">
        <f t="shared" si="21"/>
        <v>11</v>
      </c>
      <c r="AG53" s="12">
        <f t="shared" si="21"/>
        <v>11.98</v>
      </c>
      <c r="AH53" s="13">
        <f t="shared" si="21"/>
        <v>3576</v>
      </c>
      <c r="AI53" s="13">
        <f t="shared" si="21"/>
        <v>12</v>
      </c>
      <c r="AJ53" s="12">
        <f t="shared" si="21"/>
        <v>14.11</v>
      </c>
      <c r="AK53" s="13">
        <f t="shared" si="21"/>
        <v>4544</v>
      </c>
      <c r="AL53" s="13">
        <f t="shared" si="21"/>
        <v>10</v>
      </c>
      <c r="AM53" s="12">
        <f t="shared" si="21"/>
        <v>18.259999999999998</v>
      </c>
      <c r="AN53" s="13">
        <f t="shared" si="21"/>
        <v>6028</v>
      </c>
      <c r="AO53" s="13">
        <f t="shared" si="21"/>
        <v>5</v>
      </c>
      <c r="AP53" s="12">
        <f t="shared" si="21"/>
        <v>14.49</v>
      </c>
      <c r="AQ53" s="13">
        <f t="shared" si="21"/>
        <v>4485</v>
      </c>
      <c r="AR53" s="13">
        <f t="shared" si="21"/>
        <v>4</v>
      </c>
      <c r="AS53" s="12">
        <f t="shared" si="21"/>
        <v>15.279999999999998</v>
      </c>
      <c r="AT53" s="13">
        <f t="shared" si="21"/>
        <v>4591</v>
      </c>
      <c r="AU53" s="13">
        <f t="shared" si="21"/>
        <v>0</v>
      </c>
      <c r="AV53" s="12">
        <f t="shared" si="21"/>
        <v>4.3100000000000005</v>
      </c>
      <c r="AW53" s="13">
        <f t="shared" si="21"/>
        <v>1312</v>
      </c>
      <c r="AX53" s="13">
        <f t="shared" si="21"/>
        <v>0</v>
      </c>
      <c r="AY53" s="12">
        <f t="shared" si="21"/>
        <v>8.02</v>
      </c>
      <c r="AZ53" s="13">
        <f t="shared" si="21"/>
        <v>2049</v>
      </c>
      <c r="BA53" s="13">
        <f t="shared" si="21"/>
        <v>1</v>
      </c>
      <c r="BB53" s="12">
        <f t="shared" si="21"/>
        <v>5.57</v>
      </c>
      <c r="BC53" s="13">
        <f t="shared" si="21"/>
        <v>1429</v>
      </c>
      <c r="BD53" s="13">
        <f t="shared" si="21"/>
        <v>0</v>
      </c>
      <c r="BE53" s="12">
        <f t="shared" si="21"/>
        <v>1.54</v>
      </c>
      <c r="BF53" s="13">
        <f t="shared" si="21"/>
        <v>528</v>
      </c>
      <c r="BG53" s="13">
        <f t="shared" si="21"/>
        <v>0</v>
      </c>
      <c r="BH53" s="12">
        <f t="shared" si="21"/>
        <v>1.45</v>
      </c>
      <c r="BI53" s="13">
        <f t="shared" si="21"/>
        <v>431</v>
      </c>
      <c r="BJ53" s="13">
        <f t="shared" si="21"/>
        <v>0</v>
      </c>
      <c r="BK53" s="12">
        <f t="shared" si="21"/>
        <v>2.5099999999999998</v>
      </c>
      <c r="BL53" s="13">
        <f t="shared" si="21"/>
        <v>780</v>
      </c>
      <c r="BM53" s="13">
        <f t="shared" si="21"/>
        <v>0</v>
      </c>
      <c r="BN53" s="12">
        <f t="shared" si="0"/>
        <v>99.850000000000009</v>
      </c>
      <c r="BO53" s="13">
        <f t="shared" si="0"/>
        <v>30409</v>
      </c>
      <c r="BP53" s="14">
        <f t="shared" si="0"/>
        <v>43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7.5799999999999992</v>
      </c>
      <c r="BX53" s="25">
        <f t="shared" si="20"/>
        <v>1516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0.17</v>
      </c>
      <c r="Y54" s="13">
        <f t="shared" si="22"/>
        <v>21</v>
      </c>
      <c r="Z54" s="13">
        <f t="shared" si="22"/>
        <v>0</v>
      </c>
      <c r="AA54" s="12">
        <f t="shared" si="22"/>
        <v>0</v>
      </c>
      <c r="AB54" s="13">
        <f t="shared" si="22"/>
        <v>0</v>
      </c>
      <c r="AC54" s="13">
        <f t="shared" si="22"/>
        <v>0</v>
      </c>
      <c r="AD54" s="12">
        <f t="shared" si="22"/>
        <v>0</v>
      </c>
      <c r="AE54" s="13">
        <f t="shared" si="22"/>
        <v>0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0.17</v>
      </c>
      <c r="BO54" s="13">
        <f t="shared" si="0"/>
        <v>21</v>
      </c>
      <c r="BP54" s="14">
        <f t="shared" si="0"/>
        <v>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0</v>
      </c>
      <c r="M55" s="13">
        <f t="shared" si="22"/>
        <v>0</v>
      </c>
      <c r="N55" s="13">
        <f t="shared" si="22"/>
        <v>0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0</v>
      </c>
      <c r="S55" s="13">
        <f t="shared" si="22"/>
        <v>0</v>
      </c>
      <c r="T55" s="13">
        <f t="shared" si="22"/>
        <v>0</v>
      </c>
      <c r="U55" s="12">
        <f t="shared" si="22"/>
        <v>0</v>
      </c>
      <c r="V55" s="13">
        <f t="shared" si="22"/>
        <v>0</v>
      </c>
      <c r="W55" s="13">
        <f t="shared" si="22"/>
        <v>0</v>
      </c>
      <c r="X55" s="12">
        <f t="shared" si="22"/>
        <v>0.17</v>
      </c>
      <c r="Y55" s="13">
        <f t="shared" si="22"/>
        <v>21</v>
      </c>
      <c r="Z55" s="13">
        <f t="shared" si="22"/>
        <v>0</v>
      </c>
      <c r="AA55" s="12">
        <f t="shared" si="22"/>
        <v>0</v>
      </c>
      <c r="AB55" s="13">
        <f t="shared" si="22"/>
        <v>0</v>
      </c>
      <c r="AC55" s="13">
        <f t="shared" si="22"/>
        <v>0</v>
      </c>
      <c r="AD55" s="12">
        <f t="shared" si="22"/>
        <v>2.33</v>
      </c>
      <c r="AE55" s="13">
        <f t="shared" si="22"/>
        <v>656</v>
      </c>
      <c r="AF55" s="13">
        <f t="shared" si="22"/>
        <v>11</v>
      </c>
      <c r="AG55" s="12">
        <f t="shared" si="22"/>
        <v>11.98</v>
      </c>
      <c r="AH55" s="13">
        <f t="shared" si="22"/>
        <v>3576</v>
      </c>
      <c r="AI55" s="13">
        <f t="shared" si="22"/>
        <v>12</v>
      </c>
      <c r="AJ55" s="12">
        <f t="shared" si="22"/>
        <v>14.11</v>
      </c>
      <c r="AK55" s="13">
        <f t="shared" si="22"/>
        <v>4544</v>
      </c>
      <c r="AL55" s="13">
        <f t="shared" si="21"/>
        <v>10</v>
      </c>
      <c r="AM55" s="12">
        <f t="shared" si="21"/>
        <v>18.259999999999998</v>
      </c>
      <c r="AN55" s="13">
        <f t="shared" si="21"/>
        <v>6028</v>
      </c>
      <c r="AO55" s="13">
        <f t="shared" si="21"/>
        <v>5</v>
      </c>
      <c r="AP55" s="12">
        <f t="shared" si="21"/>
        <v>14.49</v>
      </c>
      <c r="AQ55" s="13">
        <f t="shared" si="21"/>
        <v>4485</v>
      </c>
      <c r="AR55" s="13">
        <f t="shared" si="21"/>
        <v>4</v>
      </c>
      <c r="AS55" s="12">
        <f t="shared" si="21"/>
        <v>15.279999999999998</v>
      </c>
      <c r="AT55" s="13">
        <f t="shared" si="21"/>
        <v>4591</v>
      </c>
      <c r="AU55" s="13">
        <f t="shared" si="21"/>
        <v>0</v>
      </c>
      <c r="AV55" s="12">
        <f t="shared" si="21"/>
        <v>4.3100000000000005</v>
      </c>
      <c r="AW55" s="13">
        <f t="shared" si="21"/>
        <v>1312</v>
      </c>
      <c r="AX55" s="13">
        <f t="shared" si="21"/>
        <v>0</v>
      </c>
      <c r="AY55" s="12">
        <f t="shared" si="21"/>
        <v>8.02</v>
      </c>
      <c r="AZ55" s="13">
        <f t="shared" si="21"/>
        <v>2049</v>
      </c>
      <c r="BA55" s="13">
        <f t="shared" si="21"/>
        <v>1</v>
      </c>
      <c r="BB55" s="12">
        <f t="shared" si="21"/>
        <v>5.57</v>
      </c>
      <c r="BC55" s="13">
        <f t="shared" si="21"/>
        <v>1429</v>
      </c>
      <c r="BD55" s="13">
        <f t="shared" si="21"/>
        <v>0</v>
      </c>
      <c r="BE55" s="12">
        <f t="shared" si="21"/>
        <v>1.54</v>
      </c>
      <c r="BF55" s="13">
        <f t="shared" si="21"/>
        <v>528</v>
      </c>
      <c r="BG55" s="13">
        <f t="shared" si="21"/>
        <v>0</v>
      </c>
      <c r="BH55" s="12">
        <f t="shared" si="21"/>
        <v>1.45</v>
      </c>
      <c r="BI55" s="13">
        <f t="shared" si="21"/>
        <v>431</v>
      </c>
      <c r="BJ55" s="13">
        <f t="shared" si="21"/>
        <v>0</v>
      </c>
      <c r="BK55" s="12">
        <f t="shared" si="21"/>
        <v>2.5099999999999998</v>
      </c>
      <c r="BL55" s="13">
        <f t="shared" si="21"/>
        <v>780</v>
      </c>
      <c r="BM55" s="13">
        <f t="shared" si="21"/>
        <v>0</v>
      </c>
      <c r="BN55" s="12">
        <f t="shared" si="0"/>
        <v>100.02</v>
      </c>
      <c r="BO55" s="13">
        <f t="shared" si="0"/>
        <v>30430</v>
      </c>
      <c r="BP55" s="14">
        <f t="shared" si="0"/>
        <v>43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0.39</v>
      </c>
      <c r="AQ56" s="13">
        <f t="shared" si="21"/>
        <v>79</v>
      </c>
      <c r="AR56" s="13">
        <f t="shared" si="21"/>
        <v>0</v>
      </c>
      <c r="AS56" s="12">
        <f t="shared" si="21"/>
        <v>3.49</v>
      </c>
      <c r="AT56" s="13">
        <f t="shared" si="21"/>
        <v>719</v>
      </c>
      <c r="AU56" s="13">
        <f t="shared" si="21"/>
        <v>3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1.44</v>
      </c>
      <c r="AZ56" s="13">
        <f t="shared" si="21"/>
        <v>339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5.32</v>
      </c>
      <c r="BO56" s="13">
        <f t="shared" si="0"/>
        <v>1137</v>
      </c>
      <c r="BP56" s="14">
        <f t="shared" si="0"/>
        <v>3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0.06</v>
      </c>
      <c r="AQ57" s="13">
        <f t="shared" si="21"/>
        <v>8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1.3900000000000001</v>
      </c>
      <c r="AW57" s="13">
        <f t="shared" si="21"/>
        <v>207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0.45</v>
      </c>
      <c r="BC57" s="13">
        <f t="shared" si="21"/>
        <v>64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1.9000000000000001</v>
      </c>
      <c r="BO57" s="13">
        <f t="shared" si="0"/>
        <v>279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1.4100000000000001</v>
      </c>
      <c r="AH58" s="13">
        <f t="shared" si="22"/>
        <v>189</v>
      </c>
      <c r="AI58" s="13">
        <f t="shared" si="22"/>
        <v>1</v>
      </c>
      <c r="AJ58" s="12">
        <f t="shared" si="22"/>
        <v>2.0500000000000003</v>
      </c>
      <c r="AK58" s="13">
        <f t="shared" si="22"/>
        <v>233</v>
      </c>
      <c r="AL58" s="13">
        <f t="shared" si="21"/>
        <v>1</v>
      </c>
      <c r="AM58" s="12">
        <f t="shared" si="21"/>
        <v>12.77</v>
      </c>
      <c r="AN58" s="13">
        <f t="shared" si="21"/>
        <v>1771</v>
      </c>
      <c r="AO58" s="13">
        <f t="shared" si="21"/>
        <v>0</v>
      </c>
      <c r="AP58" s="12">
        <f t="shared" si="21"/>
        <v>47.71</v>
      </c>
      <c r="AQ58" s="13">
        <f t="shared" si="21"/>
        <v>6706</v>
      </c>
      <c r="AR58" s="13">
        <f t="shared" si="21"/>
        <v>0</v>
      </c>
      <c r="AS58" s="12">
        <f t="shared" si="21"/>
        <v>169.82</v>
      </c>
      <c r="AT58" s="13">
        <f t="shared" si="21"/>
        <v>23216</v>
      </c>
      <c r="AU58" s="13">
        <f t="shared" si="21"/>
        <v>0</v>
      </c>
      <c r="AV58" s="12">
        <f t="shared" si="21"/>
        <v>178.69</v>
      </c>
      <c r="AW58" s="13">
        <f t="shared" si="21"/>
        <v>24338</v>
      </c>
      <c r="AX58" s="13">
        <f t="shared" si="21"/>
        <v>0</v>
      </c>
      <c r="AY58" s="12">
        <f t="shared" si="21"/>
        <v>176.04000000000002</v>
      </c>
      <c r="AZ58" s="13">
        <f t="shared" si="21"/>
        <v>23703</v>
      </c>
      <c r="BA58" s="13">
        <f t="shared" si="21"/>
        <v>0</v>
      </c>
      <c r="BB58" s="12">
        <f t="shared" si="21"/>
        <v>72.08</v>
      </c>
      <c r="BC58" s="13">
        <f t="shared" si="21"/>
        <v>9848</v>
      </c>
      <c r="BD58" s="13">
        <f t="shared" si="21"/>
        <v>0</v>
      </c>
      <c r="BE58" s="12">
        <f t="shared" si="21"/>
        <v>45.53</v>
      </c>
      <c r="BF58" s="13">
        <f t="shared" si="21"/>
        <v>6488</v>
      </c>
      <c r="BG58" s="13">
        <f t="shared" si="21"/>
        <v>0</v>
      </c>
      <c r="BH58" s="12">
        <f t="shared" si="21"/>
        <v>6.8599999999999994</v>
      </c>
      <c r="BI58" s="13">
        <f t="shared" si="21"/>
        <v>1024</v>
      </c>
      <c r="BJ58" s="13">
        <f t="shared" si="21"/>
        <v>0</v>
      </c>
      <c r="BK58" s="12">
        <f t="shared" si="21"/>
        <v>10.030000000000001</v>
      </c>
      <c r="BL58" s="13">
        <f t="shared" si="21"/>
        <v>1395</v>
      </c>
      <c r="BM58" s="13">
        <f t="shared" si="21"/>
        <v>0</v>
      </c>
      <c r="BN58" s="12">
        <f t="shared" si="0"/>
        <v>722.99</v>
      </c>
      <c r="BO58" s="13">
        <f t="shared" si="0"/>
        <v>98911</v>
      </c>
      <c r="BP58" s="14">
        <f t="shared" si="0"/>
        <v>2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1.4100000000000001</v>
      </c>
      <c r="AH60" s="13">
        <f t="shared" si="22"/>
        <v>189</v>
      </c>
      <c r="AI60" s="13">
        <f t="shared" si="22"/>
        <v>1</v>
      </c>
      <c r="AJ60" s="12">
        <f t="shared" si="22"/>
        <v>2.0500000000000003</v>
      </c>
      <c r="AK60" s="13">
        <f t="shared" si="22"/>
        <v>233</v>
      </c>
      <c r="AL60" s="13">
        <f t="shared" si="21"/>
        <v>1</v>
      </c>
      <c r="AM60" s="12">
        <f t="shared" si="21"/>
        <v>12.77</v>
      </c>
      <c r="AN60" s="13">
        <f t="shared" si="21"/>
        <v>1771</v>
      </c>
      <c r="AO60" s="13">
        <f t="shared" si="21"/>
        <v>0</v>
      </c>
      <c r="AP60" s="12">
        <f t="shared" si="21"/>
        <v>47.769999999999996</v>
      </c>
      <c r="AQ60" s="13">
        <f t="shared" si="21"/>
        <v>6714</v>
      </c>
      <c r="AR60" s="13">
        <f t="shared" si="21"/>
        <v>0</v>
      </c>
      <c r="AS60" s="12">
        <f t="shared" si="21"/>
        <v>169.82</v>
      </c>
      <c r="AT60" s="13">
        <f t="shared" si="21"/>
        <v>23216</v>
      </c>
      <c r="AU60" s="13">
        <f t="shared" si="21"/>
        <v>0</v>
      </c>
      <c r="AV60" s="12">
        <f t="shared" si="21"/>
        <v>180.07999999999998</v>
      </c>
      <c r="AW60" s="13">
        <f t="shared" si="21"/>
        <v>24545</v>
      </c>
      <c r="AX60" s="13">
        <f t="shared" si="21"/>
        <v>0</v>
      </c>
      <c r="AY60" s="12">
        <f t="shared" si="21"/>
        <v>176.04000000000002</v>
      </c>
      <c r="AZ60" s="13">
        <f t="shared" si="21"/>
        <v>23703</v>
      </c>
      <c r="BA60" s="13">
        <f t="shared" si="21"/>
        <v>0</v>
      </c>
      <c r="BB60" s="12">
        <f t="shared" si="21"/>
        <v>72.53</v>
      </c>
      <c r="BC60" s="13">
        <f t="shared" si="21"/>
        <v>9912</v>
      </c>
      <c r="BD60" s="13">
        <f t="shared" si="21"/>
        <v>0</v>
      </c>
      <c r="BE60" s="12">
        <f t="shared" si="21"/>
        <v>45.53</v>
      </c>
      <c r="BF60" s="13">
        <f t="shared" si="21"/>
        <v>6488</v>
      </c>
      <c r="BG60" s="13">
        <f t="shared" si="21"/>
        <v>0</v>
      </c>
      <c r="BH60" s="12">
        <f t="shared" si="21"/>
        <v>6.8599999999999994</v>
      </c>
      <c r="BI60" s="13">
        <f t="shared" si="21"/>
        <v>1024</v>
      </c>
      <c r="BJ60" s="13">
        <f t="shared" si="21"/>
        <v>0</v>
      </c>
      <c r="BK60" s="12">
        <f t="shared" si="21"/>
        <v>10.030000000000001</v>
      </c>
      <c r="BL60" s="13">
        <f t="shared" si="21"/>
        <v>1395</v>
      </c>
      <c r="BM60" s="13">
        <f t="shared" si="21"/>
        <v>0</v>
      </c>
      <c r="BN60" s="12">
        <f t="shared" si="0"/>
        <v>724.89</v>
      </c>
      <c r="BO60" s="13">
        <f t="shared" si="0"/>
        <v>99190</v>
      </c>
      <c r="BP60" s="14">
        <f t="shared" si="0"/>
        <v>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1.4100000000000001</v>
      </c>
      <c r="AH61" s="13">
        <f t="shared" si="22"/>
        <v>189</v>
      </c>
      <c r="AI61" s="13">
        <f t="shared" si="22"/>
        <v>1</v>
      </c>
      <c r="AJ61" s="12">
        <f t="shared" si="22"/>
        <v>2.0500000000000003</v>
      </c>
      <c r="AK61" s="13">
        <f t="shared" ref="AK61" si="23">SUM(AK18,AK32,AK46)</f>
        <v>233</v>
      </c>
      <c r="AL61" s="13">
        <f t="shared" si="21"/>
        <v>1</v>
      </c>
      <c r="AM61" s="12">
        <f t="shared" si="21"/>
        <v>12.77</v>
      </c>
      <c r="AN61" s="13">
        <f t="shared" si="21"/>
        <v>1771</v>
      </c>
      <c r="AO61" s="13">
        <f t="shared" si="21"/>
        <v>0</v>
      </c>
      <c r="AP61" s="12">
        <f t="shared" si="21"/>
        <v>48.16</v>
      </c>
      <c r="AQ61" s="13">
        <f t="shared" si="21"/>
        <v>6793</v>
      </c>
      <c r="AR61" s="13">
        <f t="shared" si="21"/>
        <v>0</v>
      </c>
      <c r="AS61" s="12">
        <f t="shared" si="21"/>
        <v>173.31</v>
      </c>
      <c r="AT61" s="13">
        <f t="shared" si="21"/>
        <v>23935</v>
      </c>
      <c r="AU61" s="13">
        <f t="shared" si="21"/>
        <v>3</v>
      </c>
      <c r="AV61" s="12">
        <f t="shared" si="21"/>
        <v>180.07999999999998</v>
      </c>
      <c r="AW61" s="13">
        <f t="shared" si="21"/>
        <v>24545</v>
      </c>
      <c r="AX61" s="13">
        <f t="shared" si="21"/>
        <v>0</v>
      </c>
      <c r="AY61" s="12">
        <f t="shared" si="21"/>
        <v>177.48000000000002</v>
      </c>
      <c r="AZ61" s="13">
        <f t="shared" ref="AZ61:BM61" si="24">SUM(AZ18,AZ32,AZ46)</f>
        <v>24042</v>
      </c>
      <c r="BA61" s="13">
        <f t="shared" si="24"/>
        <v>0</v>
      </c>
      <c r="BB61" s="12">
        <f t="shared" si="24"/>
        <v>72.53</v>
      </c>
      <c r="BC61" s="13">
        <f t="shared" si="24"/>
        <v>9912</v>
      </c>
      <c r="BD61" s="13">
        <f t="shared" si="24"/>
        <v>0</v>
      </c>
      <c r="BE61" s="12">
        <f t="shared" si="24"/>
        <v>45.53</v>
      </c>
      <c r="BF61" s="13">
        <f t="shared" si="24"/>
        <v>6488</v>
      </c>
      <c r="BG61" s="13">
        <f t="shared" si="24"/>
        <v>0</v>
      </c>
      <c r="BH61" s="12">
        <f t="shared" si="24"/>
        <v>6.8599999999999994</v>
      </c>
      <c r="BI61" s="13">
        <f t="shared" si="24"/>
        <v>1024</v>
      </c>
      <c r="BJ61" s="13">
        <f t="shared" si="24"/>
        <v>0</v>
      </c>
      <c r="BK61" s="12">
        <f t="shared" si="24"/>
        <v>10.030000000000001</v>
      </c>
      <c r="BL61" s="13">
        <f t="shared" si="24"/>
        <v>1395</v>
      </c>
      <c r="BM61" s="13">
        <f t="shared" si="24"/>
        <v>0</v>
      </c>
      <c r="BN61" s="12">
        <f t="shared" si="0"/>
        <v>730.20999999999992</v>
      </c>
      <c r="BO61" s="13">
        <f t="shared" si="0"/>
        <v>100327</v>
      </c>
      <c r="BP61" s="14">
        <f t="shared" si="0"/>
        <v>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0</v>
      </c>
      <c r="M62" s="13">
        <f t="shared" si="25"/>
        <v>0</v>
      </c>
      <c r="N62" s="13">
        <f t="shared" si="25"/>
        <v>0</v>
      </c>
      <c r="O62" s="12">
        <f t="shared" si="25"/>
        <v>0</v>
      </c>
      <c r="P62" s="13">
        <f t="shared" si="25"/>
        <v>0</v>
      </c>
      <c r="Q62" s="13">
        <f t="shared" si="25"/>
        <v>0</v>
      </c>
      <c r="R62" s="12">
        <f t="shared" si="25"/>
        <v>0</v>
      </c>
      <c r="S62" s="13">
        <f t="shared" si="25"/>
        <v>0</v>
      </c>
      <c r="T62" s="13">
        <f t="shared" si="25"/>
        <v>0</v>
      </c>
      <c r="U62" s="12">
        <f t="shared" si="25"/>
        <v>0</v>
      </c>
      <c r="V62" s="13">
        <f t="shared" si="25"/>
        <v>0</v>
      </c>
      <c r="W62" s="13">
        <f t="shared" si="25"/>
        <v>0</v>
      </c>
      <c r="X62" s="12">
        <f t="shared" si="25"/>
        <v>0.17</v>
      </c>
      <c r="Y62" s="13">
        <f t="shared" si="25"/>
        <v>21</v>
      </c>
      <c r="Z62" s="13">
        <f t="shared" si="25"/>
        <v>0</v>
      </c>
      <c r="AA62" s="12">
        <f t="shared" si="25"/>
        <v>0</v>
      </c>
      <c r="AB62" s="13">
        <f t="shared" si="25"/>
        <v>0</v>
      </c>
      <c r="AC62" s="13">
        <f t="shared" si="25"/>
        <v>0</v>
      </c>
      <c r="AD62" s="12">
        <f t="shared" si="25"/>
        <v>2.33</v>
      </c>
      <c r="AE62" s="13">
        <f t="shared" si="25"/>
        <v>656</v>
      </c>
      <c r="AF62" s="13">
        <f t="shared" si="25"/>
        <v>11</v>
      </c>
      <c r="AG62" s="12">
        <f t="shared" si="25"/>
        <v>13.389999999999999</v>
      </c>
      <c r="AH62" s="13">
        <f t="shared" si="25"/>
        <v>3765</v>
      </c>
      <c r="AI62" s="13">
        <f t="shared" si="25"/>
        <v>13</v>
      </c>
      <c r="AJ62" s="12">
        <f t="shared" si="25"/>
        <v>16.16</v>
      </c>
      <c r="AK62" s="13">
        <f t="shared" si="25"/>
        <v>4777</v>
      </c>
      <c r="AL62" s="13">
        <f t="shared" si="25"/>
        <v>11</v>
      </c>
      <c r="AM62" s="12">
        <f t="shared" si="25"/>
        <v>31.03</v>
      </c>
      <c r="AN62" s="13">
        <f t="shared" si="25"/>
        <v>7799</v>
      </c>
      <c r="AO62" s="13">
        <f t="shared" si="25"/>
        <v>5</v>
      </c>
      <c r="AP62" s="12">
        <f t="shared" si="25"/>
        <v>62.65</v>
      </c>
      <c r="AQ62" s="13">
        <f t="shared" si="25"/>
        <v>11278</v>
      </c>
      <c r="AR62" s="13">
        <f t="shared" si="25"/>
        <v>4</v>
      </c>
      <c r="AS62" s="12">
        <f t="shared" si="25"/>
        <v>188.58999999999997</v>
      </c>
      <c r="AT62" s="13">
        <f t="shared" si="25"/>
        <v>28526</v>
      </c>
      <c r="AU62" s="13">
        <f t="shared" si="25"/>
        <v>3</v>
      </c>
      <c r="AV62" s="12">
        <f t="shared" si="25"/>
        <v>184.39</v>
      </c>
      <c r="AW62" s="13">
        <f t="shared" si="25"/>
        <v>25857</v>
      </c>
      <c r="AX62" s="13">
        <f t="shared" si="25"/>
        <v>0</v>
      </c>
      <c r="AY62" s="12">
        <f t="shared" si="25"/>
        <v>185.5</v>
      </c>
      <c r="AZ62" s="13">
        <f t="shared" si="25"/>
        <v>26091</v>
      </c>
      <c r="BA62" s="13">
        <f t="shared" si="25"/>
        <v>1</v>
      </c>
      <c r="BB62" s="12">
        <f t="shared" si="25"/>
        <v>78.099999999999994</v>
      </c>
      <c r="BC62" s="13">
        <f t="shared" si="25"/>
        <v>11341</v>
      </c>
      <c r="BD62" s="13">
        <f t="shared" si="25"/>
        <v>0</v>
      </c>
      <c r="BE62" s="12">
        <f t="shared" si="25"/>
        <v>47.069999999999993</v>
      </c>
      <c r="BF62" s="13">
        <f t="shared" si="25"/>
        <v>7016</v>
      </c>
      <c r="BG62" s="13">
        <f t="shared" si="25"/>
        <v>0</v>
      </c>
      <c r="BH62" s="12">
        <f t="shared" si="25"/>
        <v>8.3099999999999987</v>
      </c>
      <c r="BI62" s="13">
        <f t="shared" si="25"/>
        <v>1455</v>
      </c>
      <c r="BJ62" s="13">
        <f t="shared" si="25"/>
        <v>0</v>
      </c>
      <c r="BK62" s="12">
        <f t="shared" si="25"/>
        <v>12.540000000000001</v>
      </c>
      <c r="BL62" s="13">
        <f t="shared" si="25"/>
        <v>2175</v>
      </c>
      <c r="BM62" s="13">
        <f t="shared" si="25"/>
        <v>0</v>
      </c>
      <c r="BN62" s="12">
        <f t="shared" si="25"/>
        <v>830.2299999999999</v>
      </c>
      <c r="BO62" s="13">
        <f t="shared" si="25"/>
        <v>130757</v>
      </c>
      <c r="BP62" s="13">
        <f t="shared" si="25"/>
        <v>48</v>
      </c>
      <c r="BQ62" s="48"/>
      <c r="BR62" s="48"/>
      <c r="BS62" s="37">
        <f>SUM(BS48,BS19)</f>
        <v>0</v>
      </c>
      <c r="BT62" s="37">
        <f>SUM(BT48,BT19)</f>
        <v>4.46</v>
      </c>
      <c r="BU62" s="37">
        <f>SUM(BU48,BU19)</f>
        <v>0.1</v>
      </c>
      <c r="BV62" s="42"/>
      <c r="BW62" s="43">
        <f>SUM(BW48,BW19)</f>
        <v>44.29</v>
      </c>
      <c r="BX62" s="44">
        <f t="shared" ref="BX62" si="26">SUM(BX48,BX19)</f>
        <v>42023</v>
      </c>
      <c r="BY62" s="27"/>
      <c r="BZ62" s="37">
        <f>SUM(BZ48,BZ19)</f>
        <v>0.03</v>
      </c>
      <c r="CA62" s="37">
        <f>SUM(BZ62,BW62,BS62:BU62,BN62)</f>
        <v>879.1099999999999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2025-09-08T07:14:44Z</dcterms:created>
  <dcterms:modified xsi:type="dcterms:W3CDTF">2025-09-08T07:14:57Z</dcterms:modified>
</cp:coreProperties>
</file>