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C9F7F7CC-E165-4F96-B920-1075B19C2EFA}" xr6:coauthVersionLast="47" xr6:coauthVersionMax="47" xr10:uidLastSave="{00000000-0000-0000-0000-000000000000}"/>
  <bookViews>
    <workbookView xWindow="4290" yWindow="4290" windowWidth="28800" windowHeight="15345" xr2:uid="{7715B66D-CEA7-4FED-A66A-892F4DC3F591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M46" i="1"/>
  <c r="BH46" i="1"/>
  <c r="BG46" i="1"/>
  <c r="BB46" i="1"/>
  <c r="BA46" i="1"/>
  <c r="AZ46" i="1"/>
  <c r="AY46" i="1"/>
  <c r="AX46" i="1"/>
  <c r="AW46" i="1"/>
  <c r="AQ46" i="1"/>
  <c r="AP46" i="1"/>
  <c r="AO46" i="1"/>
  <c r="AN46" i="1"/>
  <c r="U46" i="1"/>
  <c r="BM45" i="1"/>
  <c r="BL45" i="1"/>
  <c r="BK45" i="1"/>
  <c r="BJ45" i="1"/>
  <c r="BI45" i="1"/>
  <c r="BH45" i="1"/>
  <c r="BG45" i="1"/>
  <c r="BF45" i="1"/>
  <c r="BF46" i="1" s="1"/>
  <c r="BE45" i="1"/>
  <c r="BE46" i="1" s="1"/>
  <c r="BD45" i="1"/>
  <c r="BD46" i="1" s="1"/>
  <c r="BC45" i="1"/>
  <c r="BC46" i="1" s="1"/>
  <c r="BB45" i="1"/>
  <c r="BA45" i="1"/>
  <c r="AZ45" i="1"/>
  <c r="AY45" i="1"/>
  <c r="AX45" i="1"/>
  <c r="AW45" i="1"/>
  <c r="AV45" i="1"/>
  <c r="AV46" i="1" s="1"/>
  <c r="AU45" i="1"/>
  <c r="AU46" i="1" s="1"/>
  <c r="AT45" i="1"/>
  <c r="AS45" i="1"/>
  <c r="AS46" i="1" s="1"/>
  <c r="AR45" i="1"/>
  <c r="AR46" i="1" s="1"/>
  <c r="AQ45" i="1"/>
  <c r="AP45" i="1"/>
  <c r="AO45" i="1"/>
  <c r="AN45" i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E45" i="1"/>
  <c r="AE46" i="1" s="1"/>
  <c r="AD45" i="1"/>
  <c r="AD46" i="1" s="1"/>
  <c r="AC45" i="1"/>
  <c r="AC46" i="1" s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T45" i="1"/>
  <c r="T46" i="1" s="1"/>
  <c r="S45" i="1"/>
  <c r="S46" i="1" s="1"/>
  <c r="R45" i="1"/>
  <c r="R46" i="1" s="1"/>
  <c r="Q45" i="1"/>
  <c r="Q46" i="1" s="1"/>
  <c r="P45" i="1"/>
  <c r="O45" i="1"/>
  <c r="N45" i="1"/>
  <c r="M45" i="1"/>
  <c r="M46" i="1" s="1"/>
  <c r="L45" i="1"/>
  <c r="L46" i="1" s="1"/>
  <c r="K45" i="1"/>
  <c r="K46" i="1" s="1"/>
  <c r="J45" i="1"/>
  <c r="J46" i="1" s="1"/>
  <c r="I45" i="1"/>
  <c r="I46" i="1" s="1"/>
  <c r="H45" i="1"/>
  <c r="H46" i="1" s="1"/>
  <c r="G45" i="1"/>
  <c r="F45" i="1"/>
  <c r="F46" i="1" s="1"/>
  <c r="BP44" i="1"/>
  <c r="BO44" i="1"/>
  <c r="BN44" i="1"/>
  <c r="BP43" i="1"/>
  <c r="BO43" i="1"/>
  <c r="BN43" i="1"/>
  <c r="BP42" i="1"/>
  <c r="BO42" i="1"/>
  <c r="BN42" i="1"/>
  <c r="BP41" i="1"/>
  <c r="BO41" i="1"/>
  <c r="BN41" i="1"/>
  <c r="BF40" i="1"/>
  <c r="BE40" i="1"/>
  <c r="BE47" i="1" s="1"/>
  <c r="BD40" i="1"/>
  <c r="BA40" i="1"/>
  <c r="H40" i="1"/>
  <c r="G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F38" i="1"/>
  <c r="BE38" i="1"/>
  <c r="BD38" i="1"/>
  <c r="BC38" i="1"/>
  <c r="BC40" i="1" s="1"/>
  <c r="BB38" i="1"/>
  <c r="BB40" i="1" s="1"/>
  <c r="BA38" i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R38" i="1"/>
  <c r="AQ38" i="1"/>
  <c r="AQ40" i="1" s="1"/>
  <c r="AP38" i="1"/>
  <c r="AP40" i="1" s="1"/>
  <c r="AO38" i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A38" i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T38" i="1"/>
  <c r="T40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N40" i="1" s="1"/>
  <c r="M38" i="1"/>
  <c r="M40" i="1" s="1"/>
  <c r="L38" i="1"/>
  <c r="L40" i="1" s="1"/>
  <c r="K38" i="1"/>
  <c r="K40" i="1" s="1"/>
  <c r="J38" i="1"/>
  <c r="J40" i="1" s="1"/>
  <c r="I38" i="1"/>
  <c r="I40" i="1" s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U48" i="1" s="1"/>
  <c r="BT33" i="1"/>
  <c r="BT48" i="1" s="1"/>
  <c r="BS33" i="1"/>
  <c r="BM32" i="1"/>
  <c r="BL32" i="1"/>
  <c r="BK32" i="1"/>
  <c r="BK33" i="1" s="1"/>
  <c r="BJ32" i="1"/>
  <c r="BI32" i="1"/>
  <c r="BH32" i="1"/>
  <c r="AY32" i="1"/>
  <c r="AX32" i="1"/>
  <c r="AW32" i="1"/>
  <c r="AU32" i="1"/>
  <c r="AT32" i="1"/>
  <c r="AS32" i="1"/>
  <c r="AR32" i="1"/>
  <c r="S32" i="1"/>
  <c r="R32" i="1"/>
  <c r="BM31" i="1"/>
  <c r="BL31" i="1"/>
  <c r="BK31" i="1"/>
  <c r="BJ31" i="1"/>
  <c r="BI31" i="1"/>
  <c r="BH31" i="1"/>
  <c r="BG31" i="1"/>
  <c r="BG32" i="1" s="1"/>
  <c r="BF31" i="1"/>
  <c r="BF32" i="1" s="1"/>
  <c r="BE31" i="1"/>
  <c r="BE32" i="1" s="1"/>
  <c r="BD31" i="1"/>
  <c r="BD32" i="1" s="1"/>
  <c r="BC31" i="1"/>
  <c r="BC32" i="1" s="1"/>
  <c r="BB31" i="1"/>
  <c r="BB32" i="1" s="1"/>
  <c r="BA31" i="1"/>
  <c r="BA32" i="1" s="1"/>
  <c r="AZ31" i="1"/>
  <c r="AZ32" i="1" s="1"/>
  <c r="AY31" i="1"/>
  <c r="AX31" i="1"/>
  <c r="AW31" i="1"/>
  <c r="AV31" i="1"/>
  <c r="AV32" i="1" s="1"/>
  <c r="AU31" i="1"/>
  <c r="AT31" i="1"/>
  <c r="AS31" i="1"/>
  <c r="AR31" i="1"/>
  <c r="AQ31" i="1"/>
  <c r="AQ32" i="1" s="1"/>
  <c r="AP31" i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E32" i="1" s="1"/>
  <c r="AE33" i="1" s="1"/>
  <c r="AD31" i="1"/>
  <c r="AD32" i="1" s="1"/>
  <c r="AC31" i="1"/>
  <c r="AC32" i="1" s="1"/>
  <c r="AB31" i="1"/>
  <c r="AB32" i="1" s="1"/>
  <c r="AA31" i="1"/>
  <c r="AA32" i="1" s="1"/>
  <c r="Z31" i="1"/>
  <c r="Z32" i="1" s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R31" i="1"/>
  <c r="Q31" i="1"/>
  <c r="Q32" i="1" s="1"/>
  <c r="P31" i="1"/>
  <c r="P32" i="1" s="1"/>
  <c r="O31" i="1"/>
  <c r="O32" i="1" s="1"/>
  <c r="N31" i="1"/>
  <c r="N32" i="1" s="1"/>
  <c r="M31" i="1"/>
  <c r="M32" i="1" s="1"/>
  <c r="L31" i="1"/>
  <c r="K31" i="1"/>
  <c r="J31" i="1"/>
  <c r="J32" i="1" s="1"/>
  <c r="I31" i="1"/>
  <c r="I32" i="1" s="1"/>
  <c r="H31" i="1"/>
  <c r="H32" i="1" s="1"/>
  <c r="G31" i="1"/>
  <c r="G32" i="1" s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AW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E24" i="1"/>
  <c r="BD24" i="1"/>
  <c r="BC24" i="1"/>
  <c r="BC26" i="1" s="1"/>
  <c r="BB24" i="1"/>
  <c r="BB26" i="1" s="1"/>
  <c r="BA24" i="1"/>
  <c r="BA26" i="1" s="1"/>
  <c r="AZ24" i="1"/>
  <c r="AZ26" i="1" s="1"/>
  <c r="AY24" i="1"/>
  <c r="AY26" i="1" s="1"/>
  <c r="AX24" i="1"/>
  <c r="AX26" i="1" s="1"/>
  <c r="AW24" i="1"/>
  <c r="AV24" i="1"/>
  <c r="AV26" i="1" s="1"/>
  <c r="AU24" i="1"/>
  <c r="AU26" i="1" s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Y24" i="1"/>
  <c r="X24" i="1"/>
  <c r="W24" i="1"/>
  <c r="W26" i="1" s="1"/>
  <c r="V24" i="1"/>
  <c r="V26" i="1" s="1"/>
  <c r="U24" i="1"/>
  <c r="U26" i="1" s="1"/>
  <c r="T24" i="1"/>
  <c r="T26" i="1" s="1"/>
  <c r="S24" i="1"/>
  <c r="S26" i="1" s="1"/>
  <c r="R24" i="1"/>
  <c r="R26" i="1" s="1"/>
  <c r="Q24" i="1"/>
  <c r="Q26" i="1" s="1"/>
  <c r="P24" i="1"/>
  <c r="P26" i="1" s="1"/>
  <c r="O24" i="1"/>
  <c r="O26" i="1" s="1"/>
  <c r="N24" i="1"/>
  <c r="N26" i="1" s="1"/>
  <c r="M24" i="1"/>
  <c r="M26" i="1" s="1"/>
  <c r="L24" i="1"/>
  <c r="L26" i="1" s="1"/>
  <c r="K24" i="1"/>
  <c r="K26" i="1" s="1"/>
  <c r="J24" i="1"/>
  <c r="J26" i="1" s="1"/>
  <c r="I24" i="1"/>
  <c r="I26" i="1" s="1"/>
  <c r="H24" i="1"/>
  <c r="G24" i="1"/>
  <c r="G26" i="1" s="1"/>
  <c r="F24" i="1"/>
  <c r="F26" i="1" s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W18" i="1"/>
  <c r="V18" i="1"/>
  <c r="U18" i="1"/>
  <c r="T18" i="1"/>
  <c r="P18" i="1"/>
  <c r="O18" i="1"/>
  <c r="J18" i="1"/>
  <c r="I18" i="1"/>
  <c r="H18" i="1"/>
  <c r="G18" i="1"/>
  <c r="F18" i="1"/>
  <c r="BM17" i="1"/>
  <c r="BL17" i="1"/>
  <c r="BL18" i="1" s="1"/>
  <c r="BK17" i="1"/>
  <c r="BK18" i="1" s="1"/>
  <c r="BJ17" i="1"/>
  <c r="BJ18" i="1" s="1"/>
  <c r="BI17" i="1"/>
  <c r="BI18" i="1" s="1"/>
  <c r="BH17" i="1"/>
  <c r="BH18" i="1" s="1"/>
  <c r="BG17" i="1"/>
  <c r="BG18" i="1" s="1"/>
  <c r="BF17" i="1"/>
  <c r="BE17" i="1"/>
  <c r="BD17" i="1"/>
  <c r="BD18" i="1" s="1"/>
  <c r="BC17" i="1"/>
  <c r="BC18" i="1" s="1"/>
  <c r="BB17" i="1"/>
  <c r="BB18" i="1" s="1"/>
  <c r="BA17" i="1"/>
  <c r="AZ17" i="1"/>
  <c r="AY17" i="1"/>
  <c r="AX17" i="1"/>
  <c r="AX18" i="1" s="1"/>
  <c r="AW17" i="1"/>
  <c r="AW18" i="1" s="1"/>
  <c r="AV17" i="1"/>
  <c r="AU17" i="1"/>
  <c r="AU18" i="1" s="1"/>
  <c r="AT17" i="1"/>
  <c r="AT18" i="1" s="1"/>
  <c r="AS17" i="1"/>
  <c r="AS18" i="1" s="1"/>
  <c r="AR17" i="1"/>
  <c r="AR18" i="1" s="1"/>
  <c r="AQ17" i="1"/>
  <c r="AQ18" i="1" s="1"/>
  <c r="AP17" i="1"/>
  <c r="AP18" i="1" s="1"/>
  <c r="AO17" i="1"/>
  <c r="AO18" i="1" s="1"/>
  <c r="AN17" i="1"/>
  <c r="AM17" i="1"/>
  <c r="AL17" i="1"/>
  <c r="AK17" i="1"/>
  <c r="AJ17" i="1"/>
  <c r="AI17" i="1"/>
  <c r="AH17" i="1"/>
  <c r="AG17" i="1"/>
  <c r="AF17" i="1"/>
  <c r="AF18" i="1" s="1"/>
  <c r="AE17" i="1"/>
  <c r="AE18" i="1" s="1"/>
  <c r="AD17" i="1"/>
  <c r="AC17" i="1"/>
  <c r="AC18" i="1" s="1"/>
  <c r="AB17" i="1"/>
  <c r="AB18" i="1" s="1"/>
  <c r="AA17" i="1"/>
  <c r="AA18" i="1" s="1"/>
  <c r="Z17" i="1"/>
  <c r="Y17" i="1"/>
  <c r="X17" i="1"/>
  <c r="W17" i="1"/>
  <c r="V17" i="1"/>
  <c r="U17" i="1"/>
  <c r="T17" i="1"/>
  <c r="S17" i="1"/>
  <c r="R17" i="1"/>
  <c r="R18" i="1" s="1"/>
  <c r="Q17" i="1"/>
  <c r="Q18" i="1" s="1"/>
  <c r="P17" i="1"/>
  <c r="O17" i="1"/>
  <c r="N17" i="1"/>
  <c r="N18" i="1" s="1"/>
  <c r="M17" i="1"/>
  <c r="M18" i="1" s="1"/>
  <c r="L17" i="1"/>
  <c r="L18" i="1" s="1"/>
  <c r="K17" i="1"/>
  <c r="K18" i="1" s="1"/>
  <c r="J17" i="1"/>
  <c r="I17" i="1"/>
  <c r="H17" i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A12" i="1"/>
  <c r="AZ12" i="1"/>
  <c r="AY12" i="1"/>
  <c r="AX12" i="1"/>
  <c r="AV12" i="1"/>
  <c r="AT12" i="1"/>
  <c r="AS12" i="1"/>
  <c r="U12" i="1"/>
  <c r="P12" i="1"/>
  <c r="O12" i="1"/>
  <c r="N12" i="1"/>
  <c r="M12" i="1"/>
  <c r="L12" i="1"/>
  <c r="BP11" i="1"/>
  <c r="BO11" i="1"/>
  <c r="BN11" i="1"/>
  <c r="BM10" i="1"/>
  <c r="BL10" i="1"/>
  <c r="BK10" i="1"/>
  <c r="BJ10" i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R12" i="1" s="1"/>
  <c r="AQ10" i="1"/>
  <c r="AQ12" i="1" s="1"/>
  <c r="AP10" i="1"/>
  <c r="AP12" i="1" s="1"/>
  <c r="AO10" i="1"/>
  <c r="AO12" i="1" s="1"/>
  <c r="AN10" i="1"/>
  <c r="AN12" i="1" s="1"/>
  <c r="AM10" i="1"/>
  <c r="AM12" i="1" s="1"/>
  <c r="AL10" i="1"/>
  <c r="AK10" i="1"/>
  <c r="AK12" i="1" s="1"/>
  <c r="AJ10" i="1"/>
  <c r="AI10" i="1"/>
  <c r="AH10" i="1"/>
  <c r="AG10" i="1"/>
  <c r="AF10" i="1"/>
  <c r="AE10" i="1"/>
  <c r="AE12" i="1" s="1"/>
  <c r="AD10" i="1"/>
  <c r="AD12" i="1" s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V10" i="1"/>
  <c r="V12" i="1" s="1"/>
  <c r="U10" i="1"/>
  <c r="T10" i="1"/>
  <c r="S10" i="1"/>
  <c r="R10" i="1"/>
  <c r="Q10" i="1"/>
  <c r="P10" i="1"/>
  <c r="O10" i="1"/>
  <c r="N10" i="1"/>
  <c r="M10" i="1"/>
  <c r="L10" i="1"/>
  <c r="K10" i="1"/>
  <c r="K12" i="1" s="1"/>
  <c r="J10" i="1"/>
  <c r="J12" i="1" s="1"/>
  <c r="I10" i="1"/>
  <c r="I12" i="1" s="1"/>
  <c r="H10" i="1"/>
  <c r="H12" i="1" s="1"/>
  <c r="G10" i="1"/>
  <c r="G12" i="1" s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BZ48" i="1" l="1"/>
  <c r="BX48" i="1"/>
  <c r="BW48" i="1"/>
  <c r="J47" i="1"/>
  <c r="I47" i="1"/>
  <c r="U47" i="1"/>
  <c r="U60" i="1"/>
  <c r="T60" i="1"/>
  <c r="T47" i="1"/>
  <c r="K47" i="1"/>
  <c r="BF60" i="1"/>
  <c r="BE60" i="1"/>
  <c r="BD47" i="1"/>
  <c r="BA60" i="1"/>
  <c r="BA47" i="1"/>
  <c r="AZ60" i="1"/>
  <c r="AV60" i="1"/>
  <c r="AS60" i="1"/>
  <c r="AK47" i="1"/>
  <c r="AJ47" i="1"/>
  <c r="AI47" i="1"/>
  <c r="AH47" i="1"/>
  <c r="V47" i="1"/>
  <c r="H60" i="1"/>
  <c r="BC47" i="1"/>
  <c r="BB47" i="1"/>
  <c r="AZ47" i="1"/>
  <c r="AM47" i="1"/>
  <c r="AL47" i="1"/>
  <c r="Y47" i="1"/>
  <c r="H47" i="1"/>
  <c r="F47" i="1"/>
  <c r="AC47" i="1"/>
  <c r="BS48" i="1"/>
  <c r="BS62" i="1" s="1"/>
  <c r="BF47" i="1"/>
  <c r="BD53" i="1"/>
  <c r="AV47" i="1"/>
  <c r="AU47" i="1"/>
  <c r="AQ47" i="1"/>
  <c r="AP47" i="1"/>
  <c r="AN47" i="1"/>
  <c r="Z47" i="1"/>
  <c r="X47" i="1"/>
  <c r="W47" i="1"/>
  <c r="G60" i="1"/>
  <c r="F60" i="1"/>
  <c r="BL33" i="1"/>
  <c r="AN33" i="1"/>
  <c r="AN48" i="1" s="1"/>
  <c r="AN60" i="1"/>
  <c r="AM60" i="1"/>
  <c r="AM33" i="1"/>
  <c r="AL33" i="1"/>
  <c r="AL60" i="1"/>
  <c r="AK60" i="1"/>
  <c r="S33" i="1"/>
  <c r="R33" i="1"/>
  <c r="Q33" i="1"/>
  <c r="P33" i="1"/>
  <c r="O33" i="1"/>
  <c r="AW33" i="1"/>
  <c r="Z60" i="1"/>
  <c r="Y60" i="1"/>
  <c r="X60" i="1"/>
  <c r="BM33" i="1"/>
  <c r="AY33" i="1"/>
  <c r="AX33" i="1"/>
  <c r="AV33" i="1"/>
  <c r="AU33" i="1"/>
  <c r="AI33" i="1"/>
  <c r="AH33" i="1"/>
  <c r="AG33" i="1"/>
  <c r="AF33" i="1"/>
  <c r="AD33" i="1"/>
  <c r="AC33" i="1"/>
  <c r="AB33" i="1"/>
  <c r="AA33" i="1"/>
  <c r="R61" i="1"/>
  <c r="Q61" i="1"/>
  <c r="J33" i="1"/>
  <c r="J48" i="1" s="1"/>
  <c r="I33" i="1"/>
  <c r="I48" i="1" s="1"/>
  <c r="AW53" i="1"/>
  <c r="AV53" i="1"/>
  <c r="AU53" i="1"/>
  <c r="AT53" i="1"/>
  <c r="AO33" i="1"/>
  <c r="U53" i="1"/>
  <c r="P53" i="1"/>
  <c r="O53" i="1"/>
  <c r="N53" i="1"/>
  <c r="M53" i="1"/>
  <c r="L53" i="1"/>
  <c r="BK53" i="1"/>
  <c r="BJ53" i="1"/>
  <c r="BG33" i="1"/>
  <c r="AZ55" i="1"/>
  <c r="AY53" i="1"/>
  <c r="AY55" i="1"/>
  <c r="AX53" i="1"/>
  <c r="AX55" i="1"/>
  <c r="AT33" i="1"/>
  <c r="AS33" i="1"/>
  <c r="AR33" i="1"/>
  <c r="AQ33" i="1"/>
  <c r="AH53" i="1"/>
  <c r="AG53" i="1"/>
  <c r="AF53" i="1"/>
  <c r="BO24" i="1"/>
  <c r="U55" i="1"/>
  <c r="AB19" i="1"/>
  <c r="Z18" i="1"/>
  <c r="Z61" i="1" s="1"/>
  <c r="Y18" i="1"/>
  <c r="Y61" i="1" s="1"/>
  <c r="X18" i="1"/>
  <c r="AX60" i="1"/>
  <c r="AW60" i="1"/>
  <c r="AV18" i="1"/>
  <c r="AV61" i="1" s="1"/>
  <c r="AR60" i="1"/>
  <c r="AQ60" i="1"/>
  <c r="AB60" i="1"/>
  <c r="AB61" i="1"/>
  <c r="AA19" i="1"/>
  <c r="Z19" i="1"/>
  <c r="M60" i="1"/>
  <c r="L60" i="1"/>
  <c r="K60" i="1"/>
  <c r="BO58" i="1"/>
  <c r="BN58" i="1"/>
  <c r="BL60" i="1"/>
  <c r="BK60" i="1"/>
  <c r="BJ60" i="1"/>
  <c r="BI60" i="1"/>
  <c r="BH60" i="1"/>
  <c r="BH19" i="1"/>
  <c r="BG60" i="1"/>
  <c r="BF18" i="1"/>
  <c r="BF61" i="1" s="1"/>
  <c r="BE18" i="1"/>
  <c r="BE61" i="1" s="1"/>
  <c r="BD60" i="1"/>
  <c r="BN17" i="1"/>
  <c r="AR19" i="1"/>
  <c r="AO19" i="1"/>
  <c r="BO57" i="1"/>
  <c r="BP57" i="1"/>
  <c r="BO17" i="1"/>
  <c r="AD18" i="1"/>
  <c r="AD19" i="1" s="1"/>
  <c r="AD60" i="1"/>
  <c r="AC61" i="1"/>
  <c r="AC60" i="1"/>
  <c r="R60" i="1"/>
  <c r="Q60" i="1"/>
  <c r="BN56" i="1"/>
  <c r="X19" i="1"/>
  <c r="V19" i="1"/>
  <c r="L19" i="1"/>
  <c r="K19" i="1"/>
  <c r="J19" i="1"/>
  <c r="BH55" i="1"/>
  <c r="BN54" i="1"/>
  <c r="BJ12" i="1"/>
  <c r="AU12" i="1"/>
  <c r="AU55" i="1" s="1"/>
  <c r="BO52" i="1"/>
  <c r="BN52" i="1"/>
  <c r="BK12" i="1"/>
  <c r="BP51" i="1"/>
  <c r="BN51" i="1"/>
  <c r="AN53" i="1"/>
  <c r="L55" i="1"/>
  <c r="K55" i="1"/>
  <c r="J55" i="1"/>
  <c r="BN50" i="1"/>
  <c r="I55" i="1"/>
  <c r="BP50" i="1"/>
  <c r="AQ19" i="1"/>
  <c r="AQ62" i="1" s="1"/>
  <c r="AQ53" i="1"/>
  <c r="AP53" i="1"/>
  <c r="AM53" i="1"/>
  <c r="AE53" i="1"/>
  <c r="AD53" i="1"/>
  <c r="V55" i="1"/>
  <c r="U19" i="1"/>
  <c r="BO49" i="1"/>
  <c r="K53" i="1"/>
  <c r="J53" i="1"/>
  <c r="I53" i="1"/>
  <c r="H53" i="1"/>
  <c r="BN49" i="1"/>
  <c r="AA61" i="1"/>
  <c r="AO47" i="1"/>
  <c r="AO48" i="1" s="1"/>
  <c r="BN10" i="1"/>
  <c r="AA40" i="1"/>
  <c r="AA47" i="1" s="1"/>
  <c r="AA53" i="1"/>
  <c r="BG53" i="1"/>
  <c r="BG40" i="1"/>
  <c r="BG55" i="1" s="1"/>
  <c r="AI53" i="1"/>
  <c r="BO10" i="1"/>
  <c r="BO32" i="1"/>
  <c r="G33" i="1"/>
  <c r="AB40" i="1"/>
  <c r="AB47" i="1" s="1"/>
  <c r="AB53" i="1"/>
  <c r="AJ53" i="1"/>
  <c r="BP10" i="1"/>
  <c r="AK18" i="1"/>
  <c r="AJ33" i="1"/>
  <c r="BH61" i="1"/>
  <c r="BH33" i="1"/>
  <c r="BP52" i="1"/>
  <c r="AL18" i="1"/>
  <c r="AK33" i="1"/>
  <c r="BI33" i="1"/>
  <c r="V53" i="1"/>
  <c r="AM55" i="1"/>
  <c r="AM18" i="1"/>
  <c r="BN31" i="1"/>
  <c r="F32" i="1"/>
  <c r="F61" i="1" s="1"/>
  <c r="K32" i="1"/>
  <c r="K33" i="1" s="1"/>
  <c r="K48" i="1" s="1"/>
  <c r="BJ33" i="1"/>
  <c r="AC53" i="1"/>
  <c r="AN55" i="1"/>
  <c r="AN18" i="1"/>
  <c r="BO31" i="1"/>
  <c r="L32" i="1"/>
  <c r="BO51" i="1"/>
  <c r="AO55" i="1"/>
  <c r="AG60" i="1"/>
  <c r="AG18" i="1"/>
  <c r="BM60" i="1"/>
  <c r="BM18" i="1"/>
  <c r="AO61" i="1"/>
  <c r="BP31" i="1"/>
  <c r="M61" i="1"/>
  <c r="M33" i="1"/>
  <c r="BO50" i="1"/>
  <c r="AQ48" i="1"/>
  <c r="AP55" i="1"/>
  <c r="BA53" i="1"/>
  <c r="BP24" i="1"/>
  <c r="AD47" i="1"/>
  <c r="AD48" i="1" s="1"/>
  <c r="AD61" i="1"/>
  <c r="BJ55" i="1"/>
  <c r="BJ19" i="1"/>
  <c r="BN57" i="1"/>
  <c r="BM53" i="1"/>
  <c r="BM12" i="1"/>
  <c r="BM55" i="1" s="1"/>
  <c r="AQ55" i="1"/>
  <c r="AI60" i="1"/>
  <c r="AI18" i="1"/>
  <c r="AP32" i="1"/>
  <c r="AP33" i="1" s="1"/>
  <c r="AP60" i="1"/>
  <c r="AS61" i="1"/>
  <c r="AE47" i="1"/>
  <c r="AE48" i="1" s="1"/>
  <c r="AE61" i="1"/>
  <c r="AU61" i="1"/>
  <c r="AD55" i="1"/>
  <c r="BH47" i="1"/>
  <c r="BC61" i="1"/>
  <c r="S53" i="1"/>
  <c r="S12" i="1"/>
  <c r="S55" i="1" s="1"/>
  <c r="AR40" i="1"/>
  <c r="AR47" i="1" s="1"/>
  <c r="AR53" i="1"/>
  <c r="AZ53" i="1"/>
  <c r="T33" i="1"/>
  <c r="U33" i="1"/>
  <c r="T61" i="1"/>
  <c r="BD26" i="1"/>
  <c r="W33" i="1"/>
  <c r="BC33" i="1"/>
  <c r="BN24" i="1"/>
  <c r="AP19" i="1"/>
  <c r="AJ60" i="1"/>
  <c r="AJ18" i="1"/>
  <c r="F19" i="1"/>
  <c r="BI53" i="1"/>
  <c r="AO40" i="1"/>
  <c r="AO53" i="1"/>
  <c r="R53" i="1"/>
  <c r="R12" i="1"/>
  <c r="R55" i="1" s="1"/>
  <c r="BD61" i="1"/>
  <c r="BD19" i="1"/>
  <c r="BK46" i="1"/>
  <c r="BF26" i="1"/>
  <c r="BF53" i="1"/>
  <c r="BM47" i="1"/>
  <c r="AA60" i="1"/>
  <c r="BB33" i="1"/>
  <c r="BB48" i="1" s="1"/>
  <c r="AW61" i="1"/>
  <c r="U61" i="1"/>
  <c r="BM48" i="1"/>
  <c r="BW62" i="1"/>
  <c r="O60" i="1"/>
  <c r="O46" i="1"/>
  <c r="P60" i="1"/>
  <c r="P46" i="1"/>
  <c r="N33" i="1"/>
  <c r="BP17" i="1"/>
  <c r="AF46" i="1"/>
  <c r="AF60" i="1"/>
  <c r="G19" i="1"/>
  <c r="BP49" i="1"/>
  <c r="AF12" i="1"/>
  <c r="BB61" i="1"/>
  <c r="BB19" i="1"/>
  <c r="BI46" i="1"/>
  <c r="BI47" i="1" s="1"/>
  <c r="AH12" i="1"/>
  <c r="AH55" i="1" s="1"/>
  <c r="BJ46" i="1"/>
  <c r="BJ47" i="1" s="1"/>
  <c r="X26" i="1"/>
  <c r="X55" i="1" s="1"/>
  <c r="X53" i="1"/>
  <c r="T53" i="1"/>
  <c r="T12" i="1"/>
  <c r="T55" i="1" s="1"/>
  <c r="BE26" i="1"/>
  <c r="BE53" i="1"/>
  <c r="AK55" i="1"/>
  <c r="BG19" i="1"/>
  <c r="BG61" i="1"/>
  <c r="BC12" i="1"/>
  <c r="BC55" i="1" s="1"/>
  <c r="BC53" i="1"/>
  <c r="V33" i="1"/>
  <c r="V48" i="1" s="1"/>
  <c r="V61" i="1"/>
  <c r="M47" i="1"/>
  <c r="AS47" i="1"/>
  <c r="AS48" i="1" s="1"/>
  <c r="BX62" i="1"/>
  <c r="BP59" i="1"/>
  <c r="AE60" i="1"/>
  <c r="BA55" i="1"/>
  <c r="BL53" i="1"/>
  <c r="BL12" i="1"/>
  <c r="AH60" i="1"/>
  <c r="AH18" i="1"/>
  <c r="AR61" i="1"/>
  <c r="AQ61" i="1"/>
  <c r="BH53" i="1"/>
  <c r="AE55" i="1"/>
  <c r="AE19" i="1"/>
  <c r="H61" i="1"/>
  <c r="H19" i="1"/>
  <c r="I61" i="1"/>
  <c r="I19" i="1"/>
  <c r="Q53" i="1"/>
  <c r="Q12" i="1"/>
  <c r="Q55" i="1" s="1"/>
  <c r="AG12" i="1"/>
  <c r="AG55" i="1" s="1"/>
  <c r="J60" i="1"/>
  <c r="G55" i="1"/>
  <c r="AI12" i="1"/>
  <c r="AI55" i="1" s="1"/>
  <c r="AJ12" i="1"/>
  <c r="AJ55" i="1" s="1"/>
  <c r="Y26" i="1"/>
  <c r="Y33" i="1" s="1"/>
  <c r="Y53" i="1"/>
  <c r="AS40" i="1"/>
  <c r="AS53" i="1"/>
  <c r="BL46" i="1"/>
  <c r="Z26" i="1"/>
  <c r="Z53" i="1"/>
  <c r="AZ33" i="1"/>
  <c r="AZ48" i="1" s="1"/>
  <c r="BB12" i="1"/>
  <c r="BB55" i="1" s="1"/>
  <c r="BB53" i="1"/>
  <c r="BA33" i="1"/>
  <c r="BA48" i="1" s="1"/>
  <c r="S47" i="1"/>
  <c r="S48" i="1" s="1"/>
  <c r="W12" i="1"/>
  <c r="W53" i="1"/>
  <c r="AX19" i="1"/>
  <c r="AX61" i="1"/>
  <c r="AW12" i="1"/>
  <c r="AW55" i="1" s="1"/>
  <c r="S18" i="1"/>
  <c r="S60" i="1"/>
  <c r="AY18" i="1"/>
  <c r="AY60" i="1"/>
  <c r="W61" i="1"/>
  <c r="N60" i="1"/>
  <c r="N46" i="1"/>
  <c r="N47" i="1" s="1"/>
  <c r="AT46" i="1"/>
  <c r="AT47" i="1" s="1"/>
  <c r="AT60" i="1"/>
  <c r="BP58" i="1"/>
  <c r="AU60" i="1"/>
  <c r="BO54" i="1"/>
  <c r="BO56" i="1"/>
  <c r="I60" i="1"/>
  <c r="AO60" i="1"/>
  <c r="J61" i="1"/>
  <c r="BP54" i="1"/>
  <c r="BP56" i="1"/>
  <c r="AS19" i="1"/>
  <c r="AS55" i="1"/>
  <c r="AT19" i="1"/>
  <c r="AT55" i="1"/>
  <c r="BN38" i="1"/>
  <c r="AG47" i="1"/>
  <c r="AC55" i="1"/>
  <c r="AC19" i="1"/>
  <c r="BI55" i="1"/>
  <c r="BI19" i="1"/>
  <c r="AU19" i="1"/>
  <c r="AZ18" i="1"/>
  <c r="BO38" i="1"/>
  <c r="AV19" i="1"/>
  <c r="AV55" i="1"/>
  <c r="BA18" i="1"/>
  <c r="BP38" i="1"/>
  <c r="AL53" i="1"/>
  <c r="AL12" i="1"/>
  <c r="AL55" i="1" s="1"/>
  <c r="H26" i="1"/>
  <c r="H33" i="1" s="1"/>
  <c r="BU62" i="1"/>
  <c r="N19" i="1"/>
  <c r="N55" i="1"/>
  <c r="L47" i="1"/>
  <c r="G46" i="1"/>
  <c r="BO45" i="1"/>
  <c r="BP45" i="1"/>
  <c r="BN45" i="1"/>
  <c r="AK53" i="1"/>
  <c r="F53" i="1"/>
  <c r="F12" i="1"/>
  <c r="V60" i="1"/>
  <c r="BC60" i="1"/>
  <c r="M19" i="1"/>
  <c r="M55" i="1"/>
  <c r="AW47" i="1"/>
  <c r="AW48" i="1" s="1"/>
  <c r="BK55" i="1"/>
  <c r="BK19" i="1"/>
  <c r="BT62" i="1"/>
  <c r="BB60" i="1"/>
  <c r="BZ62" i="1"/>
  <c r="P19" i="1"/>
  <c r="P55" i="1"/>
  <c r="AY47" i="1"/>
  <c r="AY48" i="1" s="1"/>
  <c r="Q47" i="1"/>
  <c r="Q48" i="1" s="1"/>
  <c r="G53" i="1"/>
  <c r="BN59" i="1"/>
  <c r="X61" i="1"/>
  <c r="W60" i="1"/>
  <c r="O19" i="1"/>
  <c r="O55" i="1"/>
  <c r="AX47" i="1"/>
  <c r="AX48" i="1" s="1"/>
  <c r="R47" i="1"/>
  <c r="BO59" i="1"/>
  <c r="AI48" i="1" l="1"/>
  <c r="U48" i="1"/>
  <c r="T48" i="1"/>
  <c r="BC48" i="1"/>
  <c r="AK48" i="1"/>
  <c r="AJ48" i="1"/>
  <c r="AH48" i="1"/>
  <c r="AG48" i="1"/>
  <c r="AC48" i="1"/>
  <c r="AC62" i="1" s="1"/>
  <c r="AT61" i="1"/>
  <c r="AP48" i="1"/>
  <c r="AM48" i="1"/>
  <c r="AL48" i="1"/>
  <c r="Y48" i="1"/>
  <c r="J62" i="1"/>
  <c r="BN46" i="1"/>
  <c r="CA46" i="1" s="1"/>
  <c r="BN40" i="1"/>
  <c r="AV48" i="1"/>
  <c r="AV62" i="1" s="1"/>
  <c r="AU48" i="1"/>
  <c r="AA55" i="1"/>
  <c r="W48" i="1"/>
  <c r="M48" i="1"/>
  <c r="M62" i="1" s="1"/>
  <c r="AX62" i="1"/>
  <c r="AU62" i="1"/>
  <c r="BP40" i="1"/>
  <c r="AR55" i="1"/>
  <c r="R48" i="1"/>
  <c r="AB48" i="1"/>
  <c r="AB62" i="1" s="1"/>
  <c r="AA48" i="1"/>
  <c r="AA62" i="1" s="1"/>
  <c r="K62" i="1"/>
  <c r="I62" i="1"/>
  <c r="BB62" i="1"/>
  <c r="AT48" i="1"/>
  <c r="AT62" i="1" s="1"/>
  <c r="AR48" i="1"/>
  <c r="AR62" i="1" s="1"/>
  <c r="Y55" i="1"/>
  <c r="BO26" i="1"/>
  <c r="V62" i="1"/>
  <c r="Y19" i="1"/>
  <c r="BF19" i="1"/>
  <c r="BE19" i="1"/>
  <c r="AO62" i="1"/>
  <c r="BN60" i="1"/>
  <c r="BP60" i="1"/>
  <c r="BO60" i="1"/>
  <c r="AW19" i="1"/>
  <c r="U62" i="1"/>
  <c r="BP53" i="1"/>
  <c r="AP61" i="1"/>
  <c r="BJ48" i="1"/>
  <c r="BJ62" i="1" s="1"/>
  <c r="AE62" i="1"/>
  <c r="BJ61" i="1"/>
  <c r="S19" i="1"/>
  <c r="S62" i="1" s="1"/>
  <c r="S61" i="1"/>
  <c r="AW62" i="1"/>
  <c r="BD33" i="1"/>
  <c r="BD48" i="1" s="1"/>
  <c r="BD62" i="1" s="1"/>
  <c r="BD55" i="1"/>
  <c r="Q19" i="1"/>
  <c r="Q62" i="1" s="1"/>
  <c r="BN32" i="1"/>
  <c r="F33" i="1"/>
  <c r="T19" i="1"/>
  <c r="T62" i="1" s="1"/>
  <c r="AI61" i="1"/>
  <c r="AI19" i="1"/>
  <c r="AI62" i="1" s="1"/>
  <c r="AY19" i="1"/>
  <c r="AY62" i="1" s="1"/>
  <c r="AY61" i="1"/>
  <c r="BO40" i="1"/>
  <c r="BF55" i="1"/>
  <c r="BF33" i="1"/>
  <c r="BF48" i="1" s="1"/>
  <c r="K61" i="1"/>
  <c r="AN61" i="1"/>
  <c r="AN19" i="1"/>
  <c r="AN62" i="1" s="1"/>
  <c r="AM61" i="1"/>
  <c r="AM19" i="1"/>
  <c r="BP46" i="1"/>
  <c r="W19" i="1"/>
  <c r="W55" i="1"/>
  <c r="AB55" i="1"/>
  <c r="AF55" i="1"/>
  <c r="AF19" i="1"/>
  <c r="BG47" i="1"/>
  <c r="BG48" i="1" s="1"/>
  <c r="BG62" i="1" s="1"/>
  <c r="BO18" i="1"/>
  <c r="BL47" i="1"/>
  <c r="BL48" i="1" s="1"/>
  <c r="BL61" i="1"/>
  <c r="N48" i="1"/>
  <c r="N62" i="1" s="1"/>
  <c r="X33" i="1"/>
  <c r="X48" i="1" s="1"/>
  <c r="X62" i="1" s="1"/>
  <c r="AD62" i="1"/>
  <c r="BM19" i="1"/>
  <c r="BM62" i="1" s="1"/>
  <c r="BM61" i="1"/>
  <c r="BP32" i="1"/>
  <c r="L33" i="1"/>
  <c r="L48" i="1" s="1"/>
  <c r="L62" i="1" s="1"/>
  <c r="L61" i="1"/>
  <c r="AP62" i="1"/>
  <c r="BE55" i="1"/>
  <c r="BE33" i="1"/>
  <c r="BE48" i="1" s="1"/>
  <c r="BE62" i="1" s="1"/>
  <c r="BP18" i="1"/>
  <c r="BO12" i="1"/>
  <c r="AH19" i="1"/>
  <c r="AH62" i="1" s="1"/>
  <c r="AH61" i="1"/>
  <c r="BI61" i="1"/>
  <c r="BL55" i="1"/>
  <c r="BL19" i="1"/>
  <c r="BI48" i="1"/>
  <c r="BI62" i="1" s="1"/>
  <c r="BN26" i="1"/>
  <c r="BO53" i="1"/>
  <c r="R19" i="1"/>
  <c r="N61" i="1"/>
  <c r="P47" i="1"/>
  <c r="P48" i="1" s="1"/>
  <c r="P62" i="1" s="1"/>
  <c r="P61" i="1"/>
  <c r="AJ61" i="1"/>
  <c r="AJ19" i="1"/>
  <c r="AJ62" i="1" s="1"/>
  <c r="AZ19" i="1"/>
  <c r="AZ62" i="1" s="1"/>
  <c r="AZ61" i="1"/>
  <c r="AL61" i="1"/>
  <c r="AL19" i="1"/>
  <c r="AL62" i="1" s="1"/>
  <c r="BO46" i="1"/>
  <c r="G47" i="1"/>
  <c r="AS62" i="1"/>
  <c r="AK61" i="1"/>
  <c r="AK19" i="1"/>
  <c r="AK62" i="1" s="1"/>
  <c r="AG19" i="1"/>
  <c r="AG62" i="1" s="1"/>
  <c r="AG61" i="1"/>
  <c r="BA61" i="1"/>
  <c r="BA19" i="1"/>
  <c r="BA62" i="1" s="1"/>
  <c r="O47" i="1"/>
  <c r="O48" i="1" s="1"/>
  <c r="O62" i="1" s="1"/>
  <c r="O61" i="1"/>
  <c r="BP12" i="1"/>
  <c r="BN12" i="1"/>
  <c r="F55" i="1"/>
  <c r="BN53" i="1"/>
  <c r="BK47" i="1"/>
  <c r="BK48" i="1" s="1"/>
  <c r="BK62" i="1" s="1"/>
  <c r="BK61" i="1"/>
  <c r="BC19" i="1"/>
  <c r="BH48" i="1"/>
  <c r="BH62" i="1" s="1"/>
  <c r="Z33" i="1"/>
  <c r="Z48" i="1" s="1"/>
  <c r="Z62" i="1" s="1"/>
  <c r="Z55" i="1"/>
  <c r="G61" i="1"/>
  <c r="AF47" i="1"/>
  <c r="AF48" i="1" s="1"/>
  <c r="AF61" i="1"/>
  <c r="H48" i="1"/>
  <c r="BP26" i="1"/>
  <c r="H55" i="1"/>
  <c r="BN18" i="1"/>
  <c r="BC62" i="1" l="1"/>
  <c r="Y62" i="1"/>
  <c r="AM62" i="1"/>
  <c r="W62" i="1"/>
  <c r="R62" i="1"/>
  <c r="BO47" i="1"/>
  <c r="BP33" i="1"/>
  <c r="BP48" i="1"/>
  <c r="BF62" i="1"/>
  <c r="BP61" i="1"/>
  <c r="BN61" i="1"/>
  <c r="BO55" i="1"/>
  <c r="BP55" i="1"/>
  <c r="BO19" i="1"/>
  <c r="BO61" i="1"/>
  <c r="BN55" i="1"/>
  <c r="BO33" i="1"/>
  <c r="BN33" i="1"/>
  <c r="CA33" i="1" s="1"/>
  <c r="F48" i="1"/>
  <c r="BP19" i="1"/>
  <c r="BP62" i="1" s="1"/>
  <c r="H62" i="1"/>
  <c r="BL62" i="1"/>
  <c r="BN19" i="1"/>
  <c r="BP47" i="1"/>
  <c r="AF62" i="1"/>
  <c r="G48" i="1"/>
  <c r="BN47" i="1"/>
  <c r="BO48" i="1" l="1"/>
  <c r="BO62" i="1" s="1"/>
  <c r="G62" i="1"/>
  <c r="CA19" i="1"/>
  <c r="BN48" i="1"/>
  <c r="CA48" i="1" s="1"/>
  <c r="F62" i="1"/>
  <c r="BN62" i="1" l="1"/>
  <c r="CA62" i="1" s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<sst xmlns="http://schemas.openxmlformats.org/spreadsheetml/2006/main" count="242" uniqueCount="77">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</sst>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83F90AAE-193F-478D-A406-E51770CD52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1B307-8A4E-4C41-92CC-3F0DEC61A8E1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4.6500000000000004</v>
      </c>
      <c r="G6" s="13">
        <v>0</v>
      </c>
      <c r="H6" s="13">
        <v>0</v>
      </c>
      <c r="I6" s="12">
        <v>29.5</v>
      </c>
      <c r="J6" s="13">
        <v>0</v>
      </c>
      <c r="K6" s="13">
        <v>0</v>
      </c>
      <c r="L6" s="12">
        <v>1.85</v>
      </c>
      <c r="M6" s="13">
        <v>56</v>
      </c>
      <c r="N6" s="13">
        <v>15</v>
      </c>
      <c r="O6" s="12">
        <v>3.15</v>
      </c>
      <c r="P6" s="13">
        <v>249</v>
      </c>
      <c r="Q6" s="13">
        <v>28</v>
      </c>
      <c r="R6" s="12">
        <v>3.09</v>
      </c>
      <c r="S6" s="13">
        <v>505</v>
      </c>
      <c r="T6" s="13">
        <v>44</v>
      </c>
      <c r="U6" s="12">
        <v>13.89</v>
      </c>
      <c r="V6" s="13">
        <v>3096</v>
      </c>
      <c r="W6" s="13">
        <v>239</v>
      </c>
      <c r="X6" s="12">
        <v>7.56</v>
      </c>
      <c r="Y6" s="13">
        <v>2242</v>
      </c>
      <c r="Z6" s="13">
        <v>127</v>
      </c>
      <c r="AA6" s="12">
        <v>10</v>
      </c>
      <c r="AB6" s="13">
        <v>3653</v>
      </c>
      <c r="AC6" s="13">
        <v>138</v>
      </c>
      <c r="AD6" s="12">
        <v>17.22</v>
      </c>
      <c r="AE6" s="13">
        <v>7342</v>
      </c>
      <c r="AF6" s="13">
        <v>172</v>
      </c>
      <c r="AG6" s="12">
        <v>68.05</v>
      </c>
      <c r="AH6" s="13">
        <v>32233</v>
      </c>
      <c r="AI6" s="13">
        <v>577</v>
      </c>
      <c r="AJ6" s="12">
        <v>28.95</v>
      </c>
      <c r="AK6" s="13">
        <v>14641</v>
      </c>
      <c r="AL6" s="13">
        <v>195</v>
      </c>
      <c r="AM6" s="12">
        <v>63.74</v>
      </c>
      <c r="AN6" s="13">
        <v>33376</v>
      </c>
      <c r="AO6" s="13">
        <v>349</v>
      </c>
      <c r="AP6" s="12">
        <v>99.68</v>
      </c>
      <c r="AQ6" s="13">
        <v>56819</v>
      </c>
      <c r="AR6" s="13">
        <v>477</v>
      </c>
      <c r="AS6" s="12">
        <v>62.99</v>
      </c>
      <c r="AT6" s="13">
        <v>37237</v>
      </c>
      <c r="AU6" s="13">
        <v>233</v>
      </c>
      <c r="AV6" s="12">
        <v>29.08</v>
      </c>
      <c r="AW6" s="13">
        <v>17424</v>
      </c>
      <c r="AX6" s="13">
        <v>59</v>
      </c>
      <c r="AY6" s="12">
        <v>13.82</v>
      </c>
      <c r="AZ6" s="13">
        <v>8721</v>
      </c>
      <c r="BA6" s="13">
        <v>18</v>
      </c>
      <c r="BB6" s="12">
        <v>2.72</v>
      </c>
      <c r="BC6" s="13">
        <v>1742</v>
      </c>
      <c r="BD6" s="13">
        <v>2</v>
      </c>
      <c r="BE6" s="12">
        <v>0.15</v>
      </c>
      <c r="BF6" s="13">
        <v>96</v>
      </c>
      <c r="BG6" s="13">
        <v>0</v>
      </c>
      <c r="BH6" s="12">
        <v>0.36</v>
      </c>
      <c r="BI6" s="13">
        <v>235</v>
      </c>
      <c r="BJ6" s="13">
        <v>0</v>
      </c>
      <c r="BK6" s="12">
        <v>0.43</v>
      </c>
      <c r="BL6" s="13">
        <v>282</v>
      </c>
      <c r="BM6" s="13">
        <v>0</v>
      </c>
      <c r="BN6" s="12">
        <f>SUM(F6,I6,L6,O6,R6,U6,X6,AA6,AD6,AG6,AJ6,AM6,AP6,AS6,AV6,AY6,BB6,BE6,BH6,BK6)</f>
        <v>460.88</v>
      </c>
      <c r="BO6" s="13">
        <f>SUM(G6,J6,M6,P6,S6,V6,Y6,AB6,AE6,AH6,AK6,AN6,AQ6,AT6,AW6,AZ6,BC6,BF6,BI6,BL6)</f>
        <v>219949</v>
      </c>
      <c r="BP6" s="14">
        <f>SUM(H6,K6,N6,Q6,T6,W6,Z6,AC6,AF6,AI6,AL6,AO6,AR6,AU6,AX6,BA6,BD6,BG6,BJ6,BM6)</f>
        <v>2673</v>
      </c>
      <c r="BQ6" s="49" t="s">
        <v>42</v>
      </c>
      <c r="BR6" s="49" t="s">
        <v>43</v>
      </c>
      <c r="BS6" s="15">
        <v>1.22</v>
      </c>
      <c r="BT6" s="16">
        <v>9.84</v>
      </c>
      <c r="BU6" s="15">
        <v>3.46</v>
      </c>
      <c r="BV6" s="17" t="s">
        <v>47</v>
      </c>
      <c r="BW6" s="18">
        <v>7.14</v>
      </c>
      <c r="BX6" s="19">
        <v>8568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7.0000000000000007E-2</v>
      </c>
      <c r="M7" s="13">
        <v>3</v>
      </c>
      <c r="N7" s="13">
        <v>1</v>
      </c>
      <c r="O7" s="12">
        <v>18.22</v>
      </c>
      <c r="P7" s="13">
        <v>1142</v>
      </c>
      <c r="Q7" s="13">
        <v>144</v>
      </c>
      <c r="R7" s="12">
        <v>6.15</v>
      </c>
      <c r="S7" s="13">
        <v>786</v>
      </c>
      <c r="T7" s="13">
        <v>75</v>
      </c>
      <c r="U7" s="12">
        <v>33.32</v>
      </c>
      <c r="V7" s="13">
        <v>7093</v>
      </c>
      <c r="W7" s="13">
        <v>536</v>
      </c>
      <c r="X7" s="12">
        <v>31.66</v>
      </c>
      <c r="Y7" s="13">
        <v>8679</v>
      </c>
      <c r="Z7" s="13">
        <v>546</v>
      </c>
      <c r="AA7" s="12">
        <v>67.31</v>
      </c>
      <c r="AB7" s="13">
        <v>22865</v>
      </c>
      <c r="AC7" s="13">
        <v>859</v>
      </c>
      <c r="AD7" s="12">
        <v>45.09</v>
      </c>
      <c r="AE7" s="13">
        <v>18330</v>
      </c>
      <c r="AF7" s="13">
        <v>483</v>
      </c>
      <c r="AG7" s="12">
        <v>68.099999999999994</v>
      </c>
      <c r="AH7" s="13">
        <v>30714</v>
      </c>
      <c r="AI7" s="13">
        <v>622</v>
      </c>
      <c r="AJ7" s="12">
        <v>87.01</v>
      </c>
      <c r="AK7" s="13">
        <v>42374</v>
      </c>
      <c r="AL7" s="13">
        <v>573</v>
      </c>
      <c r="AM7" s="12">
        <v>91.52</v>
      </c>
      <c r="AN7" s="13">
        <v>47592</v>
      </c>
      <c r="AO7" s="13">
        <v>552</v>
      </c>
      <c r="AP7" s="12">
        <v>62.16</v>
      </c>
      <c r="AQ7" s="13">
        <v>34253</v>
      </c>
      <c r="AR7" s="13">
        <v>271</v>
      </c>
      <c r="AS7" s="12">
        <v>77.94</v>
      </c>
      <c r="AT7" s="13">
        <v>44773</v>
      </c>
      <c r="AU7" s="13">
        <v>248</v>
      </c>
      <c r="AV7" s="12">
        <v>41.47</v>
      </c>
      <c r="AW7" s="13">
        <v>24309</v>
      </c>
      <c r="AX7" s="13">
        <v>94</v>
      </c>
      <c r="AY7" s="12">
        <v>13.46</v>
      </c>
      <c r="AZ7" s="13">
        <v>8224</v>
      </c>
      <c r="BA7" s="13">
        <v>14</v>
      </c>
      <c r="BB7" s="12">
        <v>4.08</v>
      </c>
      <c r="BC7" s="13">
        <v>2539</v>
      </c>
      <c r="BD7" s="13">
        <v>3</v>
      </c>
      <c r="BE7" s="12">
        <v>0.69</v>
      </c>
      <c r="BF7" s="13">
        <v>433</v>
      </c>
      <c r="BG7" s="13">
        <v>0</v>
      </c>
      <c r="BH7" s="12">
        <v>0.56999999999999995</v>
      </c>
      <c r="BI7" s="13">
        <v>278</v>
      </c>
      <c r="BJ7" s="13">
        <v>0</v>
      </c>
      <c r="BK7" s="12">
        <v>0.55000000000000004</v>
      </c>
      <c r="BL7" s="13">
        <v>348</v>
      </c>
      <c r="BM7" s="13">
        <v>0</v>
      </c>
      <c r="BN7" s="12">
        <f t="shared" ref="BN7:BP61" si="0">SUM(F7,I7,L7,O7,R7,U7,X7,AA7,AD7,AG7,AJ7,AM7,AP7,AS7,AV7,AY7,BB7,BE7,BH7,BK7)</f>
        <v>649.37000000000012</v>
      </c>
      <c r="BO7" s="13">
        <f t="shared" si="0"/>
        <v>294735</v>
      </c>
      <c r="BP7" s="14">
        <f t="shared" si="0"/>
        <v>5021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26.23</v>
      </c>
      <c r="BX7" s="25">
        <v>20984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1.08</v>
      </c>
      <c r="AN8" s="13">
        <v>290</v>
      </c>
      <c r="AO8" s="13">
        <v>1</v>
      </c>
      <c r="AP8" s="12">
        <v>6.51</v>
      </c>
      <c r="AQ8" s="13">
        <v>1816</v>
      </c>
      <c r="AR8" s="13">
        <v>12</v>
      </c>
      <c r="AS8" s="12">
        <v>21.86</v>
      </c>
      <c r="AT8" s="13">
        <v>6299</v>
      </c>
      <c r="AU8" s="13">
        <v>39</v>
      </c>
      <c r="AV8" s="12">
        <v>5.8</v>
      </c>
      <c r="AW8" s="13">
        <v>1735</v>
      </c>
      <c r="AX8" s="13">
        <v>3</v>
      </c>
      <c r="AY8" s="12">
        <v>2.0699999999999998</v>
      </c>
      <c r="AZ8" s="13">
        <v>629</v>
      </c>
      <c r="BA8" s="13">
        <v>1</v>
      </c>
      <c r="BB8" s="12">
        <v>0</v>
      </c>
      <c r="BC8" s="13">
        <v>0</v>
      </c>
      <c r="BD8" s="13">
        <v>0</v>
      </c>
      <c r="BE8" s="12">
        <v>0.03</v>
      </c>
      <c r="BF8" s="13">
        <v>9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37.35</v>
      </c>
      <c r="BO8" s="13">
        <f>SUM(G8,J8,M8,P8,S8,V8,Y8,AB8,AE8,AH8,AK8,AN8,AQ8,AT8,AW8,AZ8,BC8,BF8,BI8,BL8)</f>
        <v>10778</v>
      </c>
      <c r="BP8" s="14">
        <f t="shared" si="0"/>
        <v>56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3.99</v>
      </c>
      <c r="BX8" s="25">
        <v>2394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2.84</v>
      </c>
      <c r="BX9" s="25">
        <v>1420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4.6500000000000004</v>
      </c>
      <c r="G10" s="13">
        <f t="shared" si="1"/>
        <v>0</v>
      </c>
      <c r="H10" s="13">
        <f t="shared" si="1"/>
        <v>0</v>
      </c>
      <c r="I10" s="12">
        <f t="shared" si="1"/>
        <v>29.5</v>
      </c>
      <c r="J10" s="13">
        <f t="shared" si="1"/>
        <v>0</v>
      </c>
      <c r="K10" s="13">
        <f t="shared" si="1"/>
        <v>0</v>
      </c>
      <c r="L10" s="12">
        <f t="shared" si="1"/>
        <v>1.9200000000000002</v>
      </c>
      <c r="M10" s="13">
        <f t="shared" si="1"/>
        <v>59</v>
      </c>
      <c r="N10" s="13">
        <f t="shared" si="1"/>
        <v>16</v>
      </c>
      <c r="O10" s="12">
        <f t="shared" si="1"/>
        <v>21.369999999999997</v>
      </c>
      <c r="P10" s="13">
        <f t="shared" si="1"/>
        <v>1391</v>
      </c>
      <c r="Q10" s="13">
        <f t="shared" si="1"/>
        <v>172</v>
      </c>
      <c r="R10" s="12">
        <f t="shared" si="1"/>
        <v>9.24</v>
      </c>
      <c r="S10" s="13">
        <f t="shared" si="1"/>
        <v>1291</v>
      </c>
      <c r="T10" s="13">
        <f t="shared" si="1"/>
        <v>119</v>
      </c>
      <c r="U10" s="12">
        <f t="shared" si="1"/>
        <v>47.21</v>
      </c>
      <c r="V10" s="13">
        <f t="shared" si="1"/>
        <v>10189</v>
      </c>
      <c r="W10" s="13">
        <f t="shared" si="1"/>
        <v>775</v>
      </c>
      <c r="X10" s="12">
        <f t="shared" si="1"/>
        <v>39.22</v>
      </c>
      <c r="Y10" s="13">
        <f t="shared" si="1"/>
        <v>10921</v>
      </c>
      <c r="Z10" s="13">
        <f t="shared" si="1"/>
        <v>673</v>
      </c>
      <c r="AA10" s="12">
        <f t="shared" si="1"/>
        <v>77.31</v>
      </c>
      <c r="AB10" s="13">
        <f t="shared" si="1"/>
        <v>26518</v>
      </c>
      <c r="AC10" s="13">
        <f t="shared" si="1"/>
        <v>997</v>
      </c>
      <c r="AD10" s="12">
        <f t="shared" si="1"/>
        <v>62.31</v>
      </c>
      <c r="AE10" s="13">
        <f t="shared" si="1"/>
        <v>25672</v>
      </c>
      <c r="AF10" s="13">
        <f t="shared" si="1"/>
        <v>655</v>
      </c>
      <c r="AG10" s="12">
        <f t="shared" si="1"/>
        <v>136.14999999999998</v>
      </c>
      <c r="AH10" s="13">
        <f t="shared" si="1"/>
        <v>62947</v>
      </c>
      <c r="AI10" s="13">
        <f t="shared" si="1"/>
        <v>1199</v>
      </c>
      <c r="AJ10" s="12">
        <f t="shared" si="1"/>
        <v>115.96000000000001</v>
      </c>
      <c r="AK10" s="13">
        <f t="shared" si="1"/>
        <v>57015</v>
      </c>
      <c r="AL10" s="13">
        <f t="shared" si="1"/>
        <v>768</v>
      </c>
      <c r="AM10" s="12">
        <f t="shared" si="1"/>
        <v>156.34</v>
      </c>
      <c r="AN10" s="13">
        <f t="shared" si="1"/>
        <v>81258</v>
      </c>
      <c r="AO10" s="13">
        <f t="shared" si="1"/>
        <v>902</v>
      </c>
      <c r="AP10" s="12">
        <f t="shared" si="1"/>
        <v>168.35</v>
      </c>
      <c r="AQ10" s="13">
        <f t="shared" si="1"/>
        <v>92888</v>
      </c>
      <c r="AR10" s="13">
        <f t="shared" si="1"/>
        <v>760</v>
      </c>
      <c r="AS10" s="12">
        <f t="shared" si="1"/>
        <v>162.79000000000002</v>
      </c>
      <c r="AT10" s="13">
        <f t="shared" si="1"/>
        <v>88309</v>
      </c>
      <c r="AU10" s="13">
        <f t="shared" si="1"/>
        <v>520</v>
      </c>
      <c r="AV10" s="12">
        <f t="shared" si="1"/>
        <v>76.349999999999994</v>
      </c>
      <c r="AW10" s="13">
        <f t="shared" si="1"/>
        <v>43468</v>
      </c>
      <c r="AX10" s="13">
        <f t="shared" si="1"/>
        <v>156</v>
      </c>
      <c r="AY10" s="12">
        <f t="shared" si="1"/>
        <v>29.35</v>
      </c>
      <c r="AZ10" s="13">
        <f t="shared" si="1"/>
        <v>17574</v>
      </c>
      <c r="BA10" s="13">
        <f t="shared" si="1"/>
        <v>33</v>
      </c>
      <c r="BB10" s="12">
        <f t="shared" si="1"/>
        <v>6.8000000000000007</v>
      </c>
      <c r="BC10" s="13">
        <f t="shared" si="1"/>
        <v>4281</v>
      </c>
      <c r="BD10" s="13">
        <f t="shared" si="1"/>
        <v>5</v>
      </c>
      <c r="BE10" s="12">
        <f t="shared" si="1"/>
        <v>0.87</v>
      </c>
      <c r="BF10" s="13">
        <f t="shared" si="1"/>
        <v>538</v>
      </c>
      <c r="BG10" s="13">
        <f t="shared" si="1"/>
        <v>0</v>
      </c>
      <c r="BH10" s="12">
        <f t="shared" si="1"/>
        <v>0.92999999999999994</v>
      </c>
      <c r="BI10" s="13">
        <f t="shared" si="1"/>
        <v>513</v>
      </c>
      <c r="BJ10" s="13">
        <f t="shared" si="1"/>
        <v>0</v>
      </c>
      <c r="BK10" s="12">
        <f t="shared" si="1"/>
        <v>0.98</v>
      </c>
      <c r="BL10" s="13">
        <f t="shared" si="1"/>
        <v>630</v>
      </c>
      <c r="BM10" s="13">
        <f t="shared" si="1"/>
        <v>0</v>
      </c>
      <c r="BN10" s="12">
        <f t="shared" si="0"/>
        <v>1147.5999999999999</v>
      </c>
      <c r="BO10" s="13">
        <f t="shared" si="0"/>
        <v>525462</v>
      </c>
      <c r="BP10" s="14">
        <f t="shared" si="0"/>
        <v>7750</v>
      </c>
      <c r="BQ10" s="49"/>
      <c r="BR10" s="49"/>
      <c r="BS10" s="21"/>
      <c r="BT10" s="22"/>
      <c r="BU10" s="21"/>
      <c r="BV10" s="23" t="s">
        <v>59</v>
      </c>
      <c r="BW10" s="24">
        <v>2.09</v>
      </c>
      <c r="BX10" s="25">
        <v>418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0.2</v>
      </c>
      <c r="J11" s="13">
        <v>18</v>
      </c>
      <c r="K11" s="13">
        <v>2</v>
      </c>
      <c r="L11" s="12">
        <v>0.2</v>
      </c>
      <c r="M11" s="13">
        <v>10</v>
      </c>
      <c r="N11" s="13">
        <v>1</v>
      </c>
      <c r="O11" s="12">
        <v>0</v>
      </c>
      <c r="P11" s="13">
        <v>0</v>
      </c>
      <c r="Q11" s="13">
        <v>0</v>
      </c>
      <c r="R11" s="12">
        <v>0</v>
      </c>
      <c r="S11" s="13">
        <v>0</v>
      </c>
      <c r="T11" s="13">
        <v>0</v>
      </c>
      <c r="U11" s="12">
        <v>1.42</v>
      </c>
      <c r="V11" s="13">
        <v>212</v>
      </c>
      <c r="W11" s="13">
        <v>5</v>
      </c>
      <c r="X11" s="12">
        <v>1.18</v>
      </c>
      <c r="Y11" s="13">
        <v>210</v>
      </c>
      <c r="Z11" s="13">
        <v>3</v>
      </c>
      <c r="AA11" s="12">
        <v>10.17</v>
      </c>
      <c r="AB11" s="13">
        <v>2287</v>
      </c>
      <c r="AC11" s="13">
        <v>17</v>
      </c>
      <c r="AD11" s="12">
        <v>8.16</v>
      </c>
      <c r="AE11" s="13">
        <v>1882</v>
      </c>
      <c r="AF11" s="13">
        <v>10</v>
      </c>
      <c r="AG11" s="12">
        <v>6.73</v>
      </c>
      <c r="AH11" s="13">
        <v>1586</v>
      </c>
      <c r="AI11" s="13">
        <v>3</v>
      </c>
      <c r="AJ11" s="12">
        <v>0.98</v>
      </c>
      <c r="AK11" s="13">
        <v>237</v>
      </c>
      <c r="AL11" s="13">
        <v>0</v>
      </c>
      <c r="AM11" s="12">
        <v>3.56</v>
      </c>
      <c r="AN11" s="13">
        <v>872</v>
      </c>
      <c r="AO11" s="13">
        <v>1</v>
      </c>
      <c r="AP11" s="12">
        <v>1.32</v>
      </c>
      <c r="AQ11" s="13">
        <v>326</v>
      </c>
      <c r="AR11" s="13">
        <v>0</v>
      </c>
      <c r="AS11" s="12">
        <v>1.0900000000000001</v>
      </c>
      <c r="AT11" s="13">
        <v>274</v>
      </c>
      <c r="AU11" s="13">
        <v>0</v>
      </c>
      <c r="AV11" s="12">
        <v>0.16</v>
      </c>
      <c r="AW11" s="13">
        <v>41</v>
      </c>
      <c r="AX11" s="13">
        <v>0</v>
      </c>
      <c r="AY11" s="12">
        <v>0.63</v>
      </c>
      <c r="AZ11" s="13">
        <v>161</v>
      </c>
      <c r="BA11" s="13">
        <v>0</v>
      </c>
      <c r="BB11" s="12">
        <v>0</v>
      </c>
      <c r="BC11" s="13">
        <v>0</v>
      </c>
      <c r="BD11" s="13">
        <v>0</v>
      </c>
      <c r="BE11" s="12">
        <v>0.65</v>
      </c>
      <c r="BF11" s="13">
        <v>168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36.450000000000003</v>
      </c>
      <c r="BO11" s="13">
        <f t="shared" si="0"/>
        <v>8284</v>
      </c>
      <c r="BP11" s="14">
        <f t="shared" si="0"/>
        <v>42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4.6500000000000004</v>
      </c>
      <c r="G12" s="13">
        <f t="shared" si="2"/>
        <v>0</v>
      </c>
      <c r="H12" s="13">
        <f t="shared" si="2"/>
        <v>0</v>
      </c>
      <c r="I12" s="12">
        <f t="shared" si="2"/>
        <v>29.7</v>
      </c>
      <c r="J12" s="13">
        <f t="shared" si="2"/>
        <v>18</v>
      </c>
      <c r="K12" s="13">
        <f t="shared" si="2"/>
        <v>2</v>
      </c>
      <c r="L12" s="12">
        <f t="shared" si="2"/>
        <v>2.12</v>
      </c>
      <c r="M12" s="13">
        <f t="shared" si="2"/>
        <v>69</v>
      </c>
      <c r="N12" s="13">
        <f t="shared" si="2"/>
        <v>17</v>
      </c>
      <c r="O12" s="12">
        <f t="shared" si="2"/>
        <v>21.369999999999997</v>
      </c>
      <c r="P12" s="13">
        <f t="shared" si="2"/>
        <v>1391</v>
      </c>
      <c r="Q12" s="13">
        <f t="shared" si="2"/>
        <v>172</v>
      </c>
      <c r="R12" s="12">
        <f t="shared" si="2"/>
        <v>9.24</v>
      </c>
      <c r="S12" s="13">
        <f t="shared" si="2"/>
        <v>1291</v>
      </c>
      <c r="T12" s="13">
        <f t="shared" si="2"/>
        <v>119</v>
      </c>
      <c r="U12" s="12">
        <f t="shared" si="2"/>
        <v>48.63</v>
      </c>
      <c r="V12" s="13">
        <f t="shared" si="2"/>
        <v>10401</v>
      </c>
      <c r="W12" s="13">
        <f t="shared" si="2"/>
        <v>780</v>
      </c>
      <c r="X12" s="12">
        <f t="shared" si="2"/>
        <v>40.4</v>
      </c>
      <c r="Y12" s="13">
        <f t="shared" si="2"/>
        <v>11131</v>
      </c>
      <c r="Z12" s="13">
        <f t="shared" si="2"/>
        <v>676</v>
      </c>
      <c r="AA12" s="12">
        <f t="shared" si="2"/>
        <v>87.48</v>
      </c>
      <c r="AB12" s="13">
        <f t="shared" si="2"/>
        <v>28805</v>
      </c>
      <c r="AC12" s="13">
        <f t="shared" si="2"/>
        <v>1014</v>
      </c>
      <c r="AD12" s="12">
        <f t="shared" si="2"/>
        <v>70.47</v>
      </c>
      <c r="AE12" s="13">
        <f t="shared" si="2"/>
        <v>27554</v>
      </c>
      <c r="AF12" s="13">
        <f t="shared" si="2"/>
        <v>665</v>
      </c>
      <c r="AG12" s="12">
        <f t="shared" si="2"/>
        <v>142.87999999999997</v>
      </c>
      <c r="AH12" s="13">
        <f t="shared" si="2"/>
        <v>64533</v>
      </c>
      <c r="AI12" s="13">
        <f t="shared" si="2"/>
        <v>1202</v>
      </c>
      <c r="AJ12" s="12">
        <f t="shared" si="2"/>
        <v>116.94000000000001</v>
      </c>
      <c r="AK12" s="13">
        <f t="shared" si="2"/>
        <v>57252</v>
      </c>
      <c r="AL12" s="13">
        <f t="shared" si="2"/>
        <v>768</v>
      </c>
      <c r="AM12" s="12">
        <f t="shared" si="2"/>
        <v>159.9</v>
      </c>
      <c r="AN12" s="13">
        <f t="shared" si="2"/>
        <v>82130</v>
      </c>
      <c r="AO12" s="13">
        <f t="shared" si="2"/>
        <v>903</v>
      </c>
      <c r="AP12" s="12">
        <f t="shared" si="2"/>
        <v>169.67</v>
      </c>
      <c r="AQ12" s="13">
        <f t="shared" si="2"/>
        <v>93214</v>
      </c>
      <c r="AR12" s="13">
        <f t="shared" si="2"/>
        <v>760</v>
      </c>
      <c r="AS12" s="12">
        <f t="shared" si="2"/>
        <v>163.88000000000002</v>
      </c>
      <c r="AT12" s="13">
        <f t="shared" si="2"/>
        <v>88583</v>
      </c>
      <c r="AU12" s="13">
        <f t="shared" si="2"/>
        <v>520</v>
      </c>
      <c r="AV12" s="12">
        <f t="shared" si="2"/>
        <v>76.509999999999991</v>
      </c>
      <c r="AW12" s="13">
        <f t="shared" si="2"/>
        <v>43509</v>
      </c>
      <c r="AX12" s="13">
        <f t="shared" si="2"/>
        <v>156</v>
      </c>
      <c r="AY12" s="12">
        <f t="shared" si="2"/>
        <v>29.98</v>
      </c>
      <c r="AZ12" s="13">
        <f t="shared" si="2"/>
        <v>17735</v>
      </c>
      <c r="BA12" s="13">
        <f t="shared" si="2"/>
        <v>33</v>
      </c>
      <c r="BB12" s="12">
        <f t="shared" si="2"/>
        <v>6.8000000000000007</v>
      </c>
      <c r="BC12" s="13">
        <f t="shared" si="2"/>
        <v>4281</v>
      </c>
      <c r="BD12" s="13">
        <f t="shared" si="2"/>
        <v>5</v>
      </c>
      <c r="BE12" s="12">
        <f t="shared" si="2"/>
        <v>1.52</v>
      </c>
      <c r="BF12" s="13">
        <f t="shared" si="2"/>
        <v>706</v>
      </c>
      <c r="BG12" s="13">
        <f t="shared" si="2"/>
        <v>0</v>
      </c>
      <c r="BH12" s="12">
        <f t="shared" si="2"/>
        <v>0.92999999999999994</v>
      </c>
      <c r="BI12" s="13">
        <f t="shared" si="2"/>
        <v>513</v>
      </c>
      <c r="BJ12" s="13">
        <f t="shared" si="2"/>
        <v>0</v>
      </c>
      <c r="BK12" s="12">
        <f t="shared" si="2"/>
        <v>0.98</v>
      </c>
      <c r="BL12" s="13">
        <f t="shared" si="2"/>
        <v>630</v>
      </c>
      <c r="BM12" s="13">
        <f t="shared" si="2"/>
        <v>0</v>
      </c>
      <c r="BN12" s="12">
        <f t="shared" si="0"/>
        <v>1184.0500000000002</v>
      </c>
      <c r="BO12" s="13">
        <f t="shared" si="0"/>
        <v>533746</v>
      </c>
      <c r="BP12" s="14">
        <f t="shared" si="0"/>
        <v>7792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0.03</v>
      </c>
      <c r="AQ13" s="13">
        <v>8</v>
      </c>
      <c r="AR13" s="13">
        <v>0</v>
      </c>
      <c r="AS13" s="12">
        <v>1.07</v>
      </c>
      <c r="AT13" s="13">
        <v>310</v>
      </c>
      <c r="AU13" s="13">
        <v>0</v>
      </c>
      <c r="AV13" s="12">
        <v>0</v>
      </c>
      <c r="AW13" s="13">
        <v>0</v>
      </c>
      <c r="AX13" s="13">
        <v>0</v>
      </c>
      <c r="AY13" s="12">
        <v>0</v>
      </c>
      <c r="AZ13" s="13">
        <v>0</v>
      </c>
      <c r="BA13" s="13">
        <v>0</v>
      </c>
      <c r="BB13" s="12">
        <v>0.09</v>
      </c>
      <c r="BC13" s="13">
        <v>28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1.1900000000000002</v>
      </c>
      <c r="BO13" s="13">
        <f t="shared" si="0"/>
        <v>346</v>
      </c>
      <c r="BP13" s="14">
        <f t="shared" si="0"/>
        <v>0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</v>
      </c>
      <c r="AE14" s="13">
        <v>0</v>
      </c>
      <c r="AF14" s="13">
        <v>0</v>
      </c>
      <c r="AG14" s="12">
        <v>0</v>
      </c>
      <c r="AH14" s="13">
        <v>0</v>
      </c>
      <c r="AI14" s="13">
        <v>0</v>
      </c>
      <c r="AJ14" s="12">
        <v>0</v>
      </c>
      <c r="AK14" s="13">
        <v>0</v>
      </c>
      <c r="AL14" s="13">
        <v>0</v>
      </c>
      <c r="AM14" s="12">
        <v>0.99</v>
      </c>
      <c r="AN14" s="13">
        <v>242</v>
      </c>
      <c r="AO14" s="13">
        <v>0</v>
      </c>
      <c r="AP14" s="12">
        <v>0</v>
      </c>
      <c r="AQ14" s="13">
        <v>0</v>
      </c>
      <c r="AR14" s="13">
        <v>0</v>
      </c>
      <c r="AS14" s="12">
        <v>0.12</v>
      </c>
      <c r="AT14" s="13">
        <v>31</v>
      </c>
      <c r="AU14" s="13">
        <v>0</v>
      </c>
      <c r="AV14" s="12">
        <v>0</v>
      </c>
      <c r="AW14" s="13">
        <v>0</v>
      </c>
      <c r="AX14" s="13">
        <v>0</v>
      </c>
      <c r="AY14" s="12">
        <v>0</v>
      </c>
      <c r="AZ14" s="13">
        <v>0</v>
      </c>
      <c r="BA14" s="13">
        <v>0</v>
      </c>
      <c r="BB14" s="12">
        <v>0</v>
      </c>
      <c r="BC14" s="13">
        <v>0</v>
      </c>
      <c r="BD14" s="13">
        <v>0</v>
      </c>
      <c r="BE14" s="12">
        <v>0</v>
      </c>
      <c r="BF14" s="13">
        <v>0</v>
      </c>
      <c r="BG14" s="13">
        <v>0</v>
      </c>
      <c r="BH14" s="12">
        <v>0.32</v>
      </c>
      <c r="BI14" s="13">
        <v>83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1.43</v>
      </c>
      <c r="BO14" s="13">
        <f t="shared" si="0"/>
        <v>356</v>
      </c>
      <c r="BP14" s="14">
        <f t="shared" si="0"/>
        <v>0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0.57999999999999996</v>
      </c>
      <c r="J15" s="13">
        <v>24</v>
      </c>
      <c r="K15" s="13">
        <v>2</v>
      </c>
      <c r="L15" s="12">
        <v>4.29</v>
      </c>
      <c r="M15" s="13">
        <v>246</v>
      </c>
      <c r="N15" s="13">
        <v>28</v>
      </c>
      <c r="O15" s="12">
        <v>4.3099999999999996</v>
      </c>
      <c r="P15" s="13">
        <v>400</v>
      </c>
      <c r="Q15" s="13">
        <v>28</v>
      </c>
      <c r="R15" s="12">
        <v>1.58</v>
      </c>
      <c r="S15" s="13">
        <v>182</v>
      </c>
      <c r="T15" s="13">
        <v>8</v>
      </c>
      <c r="U15" s="12">
        <v>2.68</v>
      </c>
      <c r="V15" s="13">
        <v>397</v>
      </c>
      <c r="W15" s="13">
        <v>11</v>
      </c>
      <c r="X15" s="12">
        <v>0</v>
      </c>
      <c r="Y15" s="13">
        <v>0</v>
      </c>
      <c r="Z15" s="13">
        <v>0</v>
      </c>
      <c r="AA15" s="12">
        <v>15.69</v>
      </c>
      <c r="AB15" s="13">
        <v>2639</v>
      </c>
      <c r="AC15" s="13">
        <v>45</v>
      </c>
      <c r="AD15" s="12">
        <v>9.11</v>
      </c>
      <c r="AE15" s="13">
        <v>1740</v>
      </c>
      <c r="AF15" s="13">
        <v>20</v>
      </c>
      <c r="AG15" s="12">
        <v>3.21</v>
      </c>
      <c r="AH15" s="13">
        <v>654</v>
      </c>
      <c r="AI15" s="13">
        <v>5</v>
      </c>
      <c r="AJ15" s="12">
        <v>13.91</v>
      </c>
      <c r="AK15" s="13">
        <v>2794</v>
      </c>
      <c r="AL15" s="13">
        <v>11</v>
      </c>
      <c r="AM15" s="12">
        <v>72.17</v>
      </c>
      <c r="AN15" s="13">
        <v>14986</v>
      </c>
      <c r="AO15" s="13">
        <v>81</v>
      </c>
      <c r="AP15" s="12">
        <v>150.75</v>
      </c>
      <c r="AQ15" s="13">
        <v>32553</v>
      </c>
      <c r="AR15" s="13">
        <v>136</v>
      </c>
      <c r="AS15" s="12">
        <v>236.65</v>
      </c>
      <c r="AT15" s="13">
        <v>52380</v>
      </c>
      <c r="AU15" s="13">
        <v>166</v>
      </c>
      <c r="AV15" s="12">
        <v>151.18</v>
      </c>
      <c r="AW15" s="13">
        <v>32461</v>
      </c>
      <c r="AX15" s="13">
        <v>105</v>
      </c>
      <c r="AY15" s="12">
        <v>86.43</v>
      </c>
      <c r="AZ15" s="13">
        <v>19377</v>
      </c>
      <c r="BA15" s="13">
        <v>46</v>
      </c>
      <c r="BB15" s="12">
        <v>19.59</v>
      </c>
      <c r="BC15" s="13">
        <v>4479</v>
      </c>
      <c r="BD15" s="13">
        <v>11</v>
      </c>
      <c r="BE15" s="12">
        <v>6.95</v>
      </c>
      <c r="BF15" s="13">
        <v>1690</v>
      </c>
      <c r="BG15" s="13">
        <v>3</v>
      </c>
      <c r="BH15" s="12">
        <v>0.13</v>
      </c>
      <c r="BI15" s="13">
        <v>32</v>
      </c>
      <c r="BJ15" s="13">
        <v>0</v>
      </c>
      <c r="BK15" s="12">
        <v>7.0000000000000007E-2</v>
      </c>
      <c r="BL15" s="13">
        <v>17</v>
      </c>
      <c r="BM15" s="13">
        <v>0</v>
      </c>
      <c r="BN15" s="12">
        <f t="shared" si="0"/>
        <v>779.28000000000009</v>
      </c>
      <c r="BO15" s="13">
        <f t="shared" si="0"/>
        <v>167051</v>
      </c>
      <c r="BP15" s="14">
        <f t="shared" si="0"/>
        <v>706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</v>
      </c>
      <c r="BO16" s="13">
        <f t="shared" si="0"/>
        <v>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0.57999999999999996</v>
      </c>
      <c r="J17" s="13">
        <f t="shared" si="3"/>
        <v>24</v>
      </c>
      <c r="K17" s="13">
        <f t="shared" si="3"/>
        <v>2</v>
      </c>
      <c r="L17" s="12">
        <f t="shared" si="3"/>
        <v>4.29</v>
      </c>
      <c r="M17" s="13">
        <f t="shared" si="3"/>
        <v>246</v>
      </c>
      <c r="N17" s="13">
        <f t="shared" si="3"/>
        <v>28</v>
      </c>
      <c r="O17" s="12">
        <f t="shared" si="3"/>
        <v>4.3099999999999996</v>
      </c>
      <c r="P17" s="13">
        <f t="shared" si="3"/>
        <v>400</v>
      </c>
      <c r="Q17" s="13">
        <f t="shared" si="3"/>
        <v>28</v>
      </c>
      <c r="R17" s="12">
        <f t="shared" si="3"/>
        <v>1.58</v>
      </c>
      <c r="S17" s="13">
        <f t="shared" si="3"/>
        <v>182</v>
      </c>
      <c r="T17" s="13">
        <f t="shared" si="3"/>
        <v>8</v>
      </c>
      <c r="U17" s="12">
        <f t="shared" si="3"/>
        <v>2.68</v>
      </c>
      <c r="V17" s="13">
        <f t="shared" si="3"/>
        <v>397</v>
      </c>
      <c r="W17" s="13">
        <f t="shared" si="3"/>
        <v>11</v>
      </c>
      <c r="X17" s="12">
        <f t="shared" si="3"/>
        <v>0</v>
      </c>
      <c r="Y17" s="13">
        <f t="shared" si="3"/>
        <v>0</v>
      </c>
      <c r="Z17" s="13">
        <f t="shared" si="3"/>
        <v>0</v>
      </c>
      <c r="AA17" s="12">
        <f t="shared" si="3"/>
        <v>15.69</v>
      </c>
      <c r="AB17" s="13">
        <f t="shared" si="3"/>
        <v>2639</v>
      </c>
      <c r="AC17" s="13">
        <f t="shared" si="3"/>
        <v>45</v>
      </c>
      <c r="AD17" s="12">
        <f t="shared" si="3"/>
        <v>9.11</v>
      </c>
      <c r="AE17" s="13">
        <f t="shared" si="3"/>
        <v>1740</v>
      </c>
      <c r="AF17" s="13">
        <f t="shared" si="3"/>
        <v>20</v>
      </c>
      <c r="AG17" s="12">
        <f t="shared" si="3"/>
        <v>3.21</v>
      </c>
      <c r="AH17" s="13">
        <f t="shared" si="3"/>
        <v>654</v>
      </c>
      <c r="AI17" s="13">
        <f t="shared" si="3"/>
        <v>5</v>
      </c>
      <c r="AJ17" s="12">
        <f t="shared" si="3"/>
        <v>13.91</v>
      </c>
      <c r="AK17" s="13">
        <f t="shared" si="3"/>
        <v>2794</v>
      </c>
      <c r="AL17" s="13">
        <f t="shared" si="3"/>
        <v>11</v>
      </c>
      <c r="AM17" s="12">
        <f t="shared" si="3"/>
        <v>73.16</v>
      </c>
      <c r="AN17" s="13">
        <f t="shared" si="3"/>
        <v>15228</v>
      </c>
      <c r="AO17" s="13">
        <f t="shared" si="3"/>
        <v>81</v>
      </c>
      <c r="AP17" s="12">
        <f t="shared" si="3"/>
        <v>150.75</v>
      </c>
      <c r="AQ17" s="13">
        <f t="shared" si="3"/>
        <v>32553</v>
      </c>
      <c r="AR17" s="13">
        <f t="shared" si="3"/>
        <v>136</v>
      </c>
      <c r="AS17" s="12">
        <f t="shared" si="3"/>
        <v>236.77</v>
      </c>
      <c r="AT17" s="13">
        <f t="shared" si="3"/>
        <v>52411</v>
      </c>
      <c r="AU17" s="13">
        <f t="shared" si="3"/>
        <v>166</v>
      </c>
      <c r="AV17" s="12">
        <f t="shared" si="3"/>
        <v>151.18</v>
      </c>
      <c r="AW17" s="13">
        <f t="shared" si="3"/>
        <v>32461</v>
      </c>
      <c r="AX17" s="13">
        <f t="shared" si="3"/>
        <v>105</v>
      </c>
      <c r="AY17" s="12">
        <f t="shared" si="3"/>
        <v>86.43</v>
      </c>
      <c r="AZ17" s="13">
        <f t="shared" si="3"/>
        <v>19377</v>
      </c>
      <c r="BA17" s="13">
        <f t="shared" si="3"/>
        <v>46</v>
      </c>
      <c r="BB17" s="12">
        <f t="shared" si="3"/>
        <v>19.59</v>
      </c>
      <c r="BC17" s="13">
        <f t="shared" si="3"/>
        <v>4479</v>
      </c>
      <c r="BD17" s="13">
        <f t="shared" si="3"/>
        <v>11</v>
      </c>
      <c r="BE17" s="12">
        <f t="shared" si="3"/>
        <v>6.95</v>
      </c>
      <c r="BF17" s="13">
        <f t="shared" si="3"/>
        <v>1690</v>
      </c>
      <c r="BG17" s="13">
        <f t="shared" si="3"/>
        <v>3</v>
      </c>
      <c r="BH17" s="12">
        <f t="shared" si="3"/>
        <v>0.45</v>
      </c>
      <c r="BI17" s="13">
        <f t="shared" si="3"/>
        <v>115</v>
      </c>
      <c r="BJ17" s="13">
        <f t="shared" si="3"/>
        <v>0</v>
      </c>
      <c r="BK17" s="12">
        <f t="shared" si="3"/>
        <v>7.0000000000000007E-2</v>
      </c>
      <c r="BL17" s="13">
        <f t="shared" si="3"/>
        <v>17</v>
      </c>
      <c r="BM17" s="13">
        <f t="shared" si="3"/>
        <v>0</v>
      </c>
      <c r="BN17" s="12">
        <f t="shared" si="0"/>
        <v>780.71000000000026</v>
      </c>
      <c r="BO17" s="13">
        <f t="shared" si="0"/>
        <v>167407</v>
      </c>
      <c r="BP17" s="14">
        <f t="shared" si="0"/>
        <v>706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0.57999999999999996</v>
      </c>
      <c r="J18" s="13">
        <f t="shared" si="4"/>
        <v>24</v>
      </c>
      <c r="K18" s="13">
        <f t="shared" si="4"/>
        <v>2</v>
      </c>
      <c r="L18" s="12">
        <f t="shared" si="4"/>
        <v>4.29</v>
      </c>
      <c r="M18" s="13">
        <f t="shared" si="4"/>
        <v>246</v>
      </c>
      <c r="N18" s="13">
        <f t="shared" si="4"/>
        <v>28</v>
      </c>
      <c r="O18" s="12">
        <f t="shared" si="4"/>
        <v>4.3099999999999996</v>
      </c>
      <c r="P18" s="13">
        <f t="shared" si="4"/>
        <v>400</v>
      </c>
      <c r="Q18" s="13">
        <f t="shared" si="4"/>
        <v>28</v>
      </c>
      <c r="R18" s="12">
        <f t="shared" si="4"/>
        <v>1.58</v>
      </c>
      <c r="S18" s="13">
        <f t="shared" si="4"/>
        <v>182</v>
      </c>
      <c r="T18" s="13">
        <f t="shared" si="4"/>
        <v>8</v>
      </c>
      <c r="U18" s="12">
        <f t="shared" si="4"/>
        <v>2.68</v>
      </c>
      <c r="V18" s="13">
        <f t="shared" si="4"/>
        <v>397</v>
      </c>
      <c r="W18" s="13">
        <f t="shared" si="4"/>
        <v>11</v>
      </c>
      <c r="X18" s="12">
        <f t="shared" si="4"/>
        <v>0</v>
      </c>
      <c r="Y18" s="13">
        <f t="shared" si="4"/>
        <v>0</v>
      </c>
      <c r="Z18" s="13">
        <f t="shared" si="4"/>
        <v>0</v>
      </c>
      <c r="AA18" s="12">
        <f t="shared" si="4"/>
        <v>15.69</v>
      </c>
      <c r="AB18" s="13">
        <f t="shared" si="4"/>
        <v>2639</v>
      </c>
      <c r="AC18" s="13">
        <f t="shared" si="4"/>
        <v>45</v>
      </c>
      <c r="AD18" s="12">
        <f t="shared" si="4"/>
        <v>9.11</v>
      </c>
      <c r="AE18" s="13">
        <f t="shared" si="4"/>
        <v>1740</v>
      </c>
      <c r="AF18" s="13">
        <f t="shared" si="4"/>
        <v>20</v>
      </c>
      <c r="AG18" s="12">
        <f t="shared" si="4"/>
        <v>3.21</v>
      </c>
      <c r="AH18" s="13">
        <f t="shared" si="4"/>
        <v>654</v>
      </c>
      <c r="AI18" s="13">
        <f t="shared" si="4"/>
        <v>5</v>
      </c>
      <c r="AJ18" s="12">
        <f t="shared" si="4"/>
        <v>13.91</v>
      </c>
      <c r="AK18" s="13">
        <f t="shared" si="4"/>
        <v>2794</v>
      </c>
      <c r="AL18" s="13">
        <f t="shared" si="4"/>
        <v>11</v>
      </c>
      <c r="AM18" s="12">
        <f t="shared" si="4"/>
        <v>73.16</v>
      </c>
      <c r="AN18" s="13">
        <f t="shared" si="4"/>
        <v>15228</v>
      </c>
      <c r="AO18" s="13">
        <f t="shared" si="4"/>
        <v>81</v>
      </c>
      <c r="AP18" s="12">
        <f t="shared" si="4"/>
        <v>150.78</v>
      </c>
      <c r="AQ18" s="13">
        <f t="shared" si="4"/>
        <v>32561</v>
      </c>
      <c r="AR18" s="13">
        <f t="shared" si="4"/>
        <v>136</v>
      </c>
      <c r="AS18" s="12">
        <f t="shared" si="4"/>
        <v>237.84</v>
      </c>
      <c r="AT18" s="13">
        <f t="shared" si="4"/>
        <v>52721</v>
      </c>
      <c r="AU18" s="13">
        <f t="shared" si="4"/>
        <v>166</v>
      </c>
      <c r="AV18" s="12">
        <f t="shared" si="4"/>
        <v>151.18</v>
      </c>
      <c r="AW18" s="13">
        <f t="shared" si="4"/>
        <v>32461</v>
      </c>
      <c r="AX18" s="13">
        <f t="shared" si="4"/>
        <v>105</v>
      </c>
      <c r="AY18" s="12">
        <f t="shared" si="4"/>
        <v>86.43</v>
      </c>
      <c r="AZ18" s="13">
        <f t="shared" si="4"/>
        <v>19377</v>
      </c>
      <c r="BA18" s="13">
        <f t="shared" si="4"/>
        <v>46</v>
      </c>
      <c r="BB18" s="12">
        <f t="shared" si="4"/>
        <v>19.68</v>
      </c>
      <c r="BC18" s="13">
        <f t="shared" si="4"/>
        <v>4507</v>
      </c>
      <c r="BD18" s="13">
        <f t="shared" si="4"/>
        <v>11</v>
      </c>
      <c r="BE18" s="12">
        <f t="shared" si="4"/>
        <v>6.95</v>
      </c>
      <c r="BF18" s="13">
        <f t="shared" si="4"/>
        <v>1690</v>
      </c>
      <c r="BG18" s="13">
        <f t="shared" si="4"/>
        <v>3</v>
      </c>
      <c r="BH18" s="12">
        <f t="shared" si="4"/>
        <v>0.45</v>
      </c>
      <c r="BI18" s="13">
        <f t="shared" si="4"/>
        <v>115</v>
      </c>
      <c r="BJ18" s="13">
        <f t="shared" si="4"/>
        <v>0</v>
      </c>
      <c r="BK18" s="12">
        <f t="shared" si="4"/>
        <v>7.0000000000000007E-2</v>
      </c>
      <c r="BL18" s="13">
        <f t="shared" si="4"/>
        <v>17</v>
      </c>
      <c r="BM18" s="13">
        <f t="shared" si="4"/>
        <v>0</v>
      </c>
      <c r="BN18" s="12">
        <f t="shared" si="0"/>
        <v>781.90000000000009</v>
      </c>
      <c r="BO18" s="13">
        <f t="shared" si="0"/>
        <v>167753</v>
      </c>
      <c r="BP18" s="14">
        <f t="shared" si="0"/>
        <v>706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4.6500000000000004</v>
      </c>
      <c r="G19" s="13">
        <f t="shared" si="5"/>
        <v>0</v>
      </c>
      <c r="H19" s="13">
        <f t="shared" si="5"/>
        <v>0</v>
      </c>
      <c r="I19" s="12">
        <f t="shared" si="5"/>
        <v>30.279999999999998</v>
      </c>
      <c r="J19" s="13">
        <f t="shared" si="5"/>
        <v>42</v>
      </c>
      <c r="K19" s="13">
        <f t="shared" si="5"/>
        <v>4</v>
      </c>
      <c r="L19" s="12">
        <f t="shared" si="5"/>
        <v>6.41</v>
      </c>
      <c r="M19" s="13">
        <f t="shared" si="5"/>
        <v>315</v>
      </c>
      <c r="N19" s="13">
        <f t="shared" si="5"/>
        <v>45</v>
      </c>
      <c r="O19" s="12">
        <f t="shared" si="5"/>
        <v>25.679999999999996</v>
      </c>
      <c r="P19" s="13">
        <f t="shared" si="5"/>
        <v>1791</v>
      </c>
      <c r="Q19" s="13">
        <f t="shared" si="5"/>
        <v>200</v>
      </c>
      <c r="R19" s="12">
        <f t="shared" si="5"/>
        <v>10.82</v>
      </c>
      <c r="S19" s="13">
        <f t="shared" si="5"/>
        <v>1473</v>
      </c>
      <c r="T19" s="13">
        <f t="shared" si="5"/>
        <v>127</v>
      </c>
      <c r="U19" s="12">
        <f t="shared" si="5"/>
        <v>51.31</v>
      </c>
      <c r="V19" s="13">
        <f t="shared" si="5"/>
        <v>10798</v>
      </c>
      <c r="W19" s="13">
        <f t="shared" si="5"/>
        <v>791</v>
      </c>
      <c r="X19" s="12">
        <f t="shared" si="5"/>
        <v>40.4</v>
      </c>
      <c r="Y19" s="13">
        <f t="shared" si="5"/>
        <v>11131</v>
      </c>
      <c r="Z19" s="13">
        <f t="shared" si="5"/>
        <v>676</v>
      </c>
      <c r="AA19" s="12">
        <f t="shared" si="5"/>
        <v>103.17</v>
      </c>
      <c r="AB19" s="13">
        <f t="shared" si="5"/>
        <v>31444</v>
      </c>
      <c r="AC19" s="13">
        <f t="shared" si="5"/>
        <v>1059</v>
      </c>
      <c r="AD19" s="12">
        <f t="shared" si="5"/>
        <v>79.58</v>
      </c>
      <c r="AE19" s="13">
        <f t="shared" si="5"/>
        <v>29294</v>
      </c>
      <c r="AF19" s="13">
        <f t="shared" si="5"/>
        <v>685</v>
      </c>
      <c r="AG19" s="12">
        <f t="shared" si="5"/>
        <v>146.08999999999997</v>
      </c>
      <c r="AH19" s="13">
        <f t="shared" si="5"/>
        <v>65187</v>
      </c>
      <c r="AI19" s="13">
        <f t="shared" si="5"/>
        <v>1207</v>
      </c>
      <c r="AJ19" s="12">
        <f t="shared" si="5"/>
        <v>130.85000000000002</v>
      </c>
      <c r="AK19" s="13">
        <f t="shared" si="5"/>
        <v>60046</v>
      </c>
      <c r="AL19" s="13">
        <f t="shared" si="5"/>
        <v>779</v>
      </c>
      <c r="AM19" s="12">
        <f t="shared" si="5"/>
        <v>233.06</v>
      </c>
      <c r="AN19" s="13">
        <f t="shared" si="5"/>
        <v>97358</v>
      </c>
      <c r="AO19" s="13">
        <f t="shared" si="5"/>
        <v>984</v>
      </c>
      <c r="AP19" s="12">
        <f t="shared" si="5"/>
        <v>320.45</v>
      </c>
      <c r="AQ19" s="13">
        <f t="shared" si="5"/>
        <v>125775</v>
      </c>
      <c r="AR19" s="13">
        <f t="shared" si="5"/>
        <v>896</v>
      </c>
      <c r="AS19" s="12">
        <f t="shared" si="5"/>
        <v>401.72</v>
      </c>
      <c r="AT19" s="13">
        <f t="shared" si="5"/>
        <v>141304</v>
      </c>
      <c r="AU19" s="13">
        <f t="shared" si="5"/>
        <v>686</v>
      </c>
      <c r="AV19" s="12">
        <f t="shared" si="5"/>
        <v>227.69</v>
      </c>
      <c r="AW19" s="13">
        <f t="shared" si="5"/>
        <v>75970</v>
      </c>
      <c r="AX19" s="13">
        <f t="shared" si="5"/>
        <v>261</v>
      </c>
      <c r="AY19" s="12">
        <f t="shared" si="5"/>
        <v>116.41000000000001</v>
      </c>
      <c r="AZ19" s="13">
        <f t="shared" si="5"/>
        <v>37112</v>
      </c>
      <c r="BA19" s="13">
        <f t="shared" si="5"/>
        <v>79</v>
      </c>
      <c r="BB19" s="12">
        <f t="shared" si="5"/>
        <v>26.48</v>
      </c>
      <c r="BC19" s="13">
        <f t="shared" si="5"/>
        <v>8788</v>
      </c>
      <c r="BD19" s="13">
        <f t="shared" si="5"/>
        <v>16</v>
      </c>
      <c r="BE19" s="12">
        <f t="shared" si="5"/>
        <v>8.4700000000000006</v>
      </c>
      <c r="BF19" s="13">
        <f t="shared" si="5"/>
        <v>2396</v>
      </c>
      <c r="BG19" s="13">
        <f t="shared" si="5"/>
        <v>3</v>
      </c>
      <c r="BH19" s="12">
        <f t="shared" si="5"/>
        <v>1.38</v>
      </c>
      <c r="BI19" s="13">
        <f t="shared" si="5"/>
        <v>628</v>
      </c>
      <c r="BJ19" s="13">
        <f t="shared" si="5"/>
        <v>0</v>
      </c>
      <c r="BK19" s="12">
        <f t="shared" si="5"/>
        <v>1.05</v>
      </c>
      <c r="BL19" s="13">
        <f t="shared" si="5"/>
        <v>647</v>
      </c>
      <c r="BM19" s="13">
        <f t="shared" si="5"/>
        <v>0</v>
      </c>
      <c r="BN19" s="12">
        <f t="shared" si="0"/>
        <v>1965.9500000000003</v>
      </c>
      <c r="BO19" s="13">
        <f t="shared" si="0"/>
        <v>701499</v>
      </c>
      <c r="BP19" s="14">
        <f t="shared" si="0"/>
        <v>8498</v>
      </c>
      <c r="BQ19" s="49"/>
      <c r="BR19" s="31" t="s">
        <v>58</v>
      </c>
      <c r="BS19" s="32">
        <f>BS6</f>
        <v>1.22</v>
      </c>
      <c r="BT19" s="32">
        <f>BT6</f>
        <v>9.84</v>
      </c>
      <c r="BU19" s="32">
        <f>BU6</f>
        <v>3.46</v>
      </c>
      <c r="BV19" s="33"/>
      <c r="BW19" s="34">
        <f>SUM(BW6:BW10)</f>
        <v>42.290000000000006</v>
      </c>
      <c r="BX19" s="35">
        <f>SUM(BX6:BX10)</f>
        <v>33784</v>
      </c>
      <c r="BY19" s="33"/>
      <c r="BZ19" s="36">
        <f>SUM(BZ6:BZ11)</f>
        <v>0</v>
      </c>
      <c r="CA19" s="32">
        <f>SUM(BZ19,BW19,BS19:BU19,BN19)</f>
        <v>2022.7600000000002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58.45</v>
      </c>
      <c r="G20" s="13">
        <v>0</v>
      </c>
      <c r="H20" s="13">
        <v>0</v>
      </c>
      <c r="I20" s="12">
        <v>103.66</v>
      </c>
      <c r="J20" s="13">
        <v>0</v>
      </c>
      <c r="K20" s="13">
        <v>0</v>
      </c>
      <c r="L20" s="12">
        <v>29.09</v>
      </c>
      <c r="M20" s="13">
        <v>1235</v>
      </c>
      <c r="N20" s="13">
        <v>255</v>
      </c>
      <c r="O20" s="12">
        <v>51.18</v>
      </c>
      <c r="P20" s="13">
        <v>4192</v>
      </c>
      <c r="Q20" s="13">
        <v>459</v>
      </c>
      <c r="R20" s="12">
        <v>20.76</v>
      </c>
      <c r="S20" s="13">
        <v>2906</v>
      </c>
      <c r="T20" s="13">
        <v>279</v>
      </c>
      <c r="U20" s="12">
        <v>34.22</v>
      </c>
      <c r="V20" s="13">
        <v>6896</v>
      </c>
      <c r="W20" s="13">
        <v>550</v>
      </c>
      <c r="X20" s="12">
        <v>13.37</v>
      </c>
      <c r="Y20" s="13">
        <v>3828</v>
      </c>
      <c r="Z20" s="13">
        <v>220</v>
      </c>
      <c r="AA20" s="12">
        <v>22.1</v>
      </c>
      <c r="AB20" s="13">
        <v>8300</v>
      </c>
      <c r="AC20" s="13">
        <v>294</v>
      </c>
      <c r="AD20" s="12">
        <v>53.04</v>
      </c>
      <c r="AE20" s="13">
        <v>22924</v>
      </c>
      <c r="AF20" s="13">
        <v>508</v>
      </c>
      <c r="AG20" s="12">
        <v>79.430000000000007</v>
      </c>
      <c r="AH20" s="13">
        <v>37376</v>
      </c>
      <c r="AI20" s="13">
        <v>677</v>
      </c>
      <c r="AJ20" s="12">
        <v>130.63999999999999</v>
      </c>
      <c r="AK20" s="13">
        <v>66077</v>
      </c>
      <c r="AL20" s="13">
        <v>917</v>
      </c>
      <c r="AM20" s="12">
        <v>199.39</v>
      </c>
      <c r="AN20" s="13">
        <v>107737</v>
      </c>
      <c r="AO20" s="13">
        <v>1179</v>
      </c>
      <c r="AP20" s="12">
        <v>135.52000000000001</v>
      </c>
      <c r="AQ20" s="13">
        <v>77386</v>
      </c>
      <c r="AR20" s="13">
        <v>692</v>
      </c>
      <c r="AS20" s="12">
        <v>95.41</v>
      </c>
      <c r="AT20" s="13">
        <v>56860</v>
      </c>
      <c r="AU20" s="13">
        <v>381</v>
      </c>
      <c r="AV20" s="12">
        <v>49.41</v>
      </c>
      <c r="AW20" s="13">
        <v>30085</v>
      </c>
      <c r="AX20" s="13">
        <v>137</v>
      </c>
      <c r="AY20" s="12">
        <v>11.91</v>
      </c>
      <c r="AZ20" s="13">
        <v>7466</v>
      </c>
      <c r="BA20" s="13">
        <v>16</v>
      </c>
      <c r="BB20" s="12">
        <v>4.2</v>
      </c>
      <c r="BC20" s="13">
        <v>2694</v>
      </c>
      <c r="BD20" s="13">
        <v>3</v>
      </c>
      <c r="BE20" s="12">
        <v>18.11</v>
      </c>
      <c r="BF20" s="13">
        <v>11701</v>
      </c>
      <c r="BG20" s="13">
        <v>22</v>
      </c>
      <c r="BH20" s="12">
        <v>1.27</v>
      </c>
      <c r="BI20" s="13">
        <v>828</v>
      </c>
      <c r="BJ20" s="13">
        <v>0</v>
      </c>
      <c r="BK20" s="12">
        <v>1.34</v>
      </c>
      <c r="BL20" s="13">
        <v>878</v>
      </c>
      <c r="BM20" s="13">
        <v>1</v>
      </c>
      <c r="BN20" s="12">
        <f t="shared" si="0"/>
        <v>1112.5</v>
      </c>
      <c r="BO20" s="13">
        <f t="shared" si="0"/>
        <v>449369</v>
      </c>
      <c r="BP20" s="14">
        <f t="shared" si="0"/>
        <v>6590</v>
      </c>
      <c r="BQ20" s="49" t="s">
        <v>69</v>
      </c>
      <c r="BR20" s="49" t="s">
        <v>43</v>
      </c>
      <c r="BS20" s="15">
        <v>0</v>
      </c>
      <c r="BT20" s="16">
        <v>17.48</v>
      </c>
      <c r="BU20" s="15">
        <v>18.079999999999998</v>
      </c>
      <c r="BV20" s="17" t="s">
        <v>47</v>
      </c>
      <c r="BW20" s="18">
        <v>0.78</v>
      </c>
      <c r="BX20" s="19">
        <v>936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0.68</v>
      </c>
      <c r="G21" s="13">
        <v>0</v>
      </c>
      <c r="H21" s="13">
        <v>0</v>
      </c>
      <c r="I21" s="12">
        <v>2.73</v>
      </c>
      <c r="J21" s="13">
        <v>0</v>
      </c>
      <c r="K21" s="13">
        <v>0</v>
      </c>
      <c r="L21" s="12">
        <v>24.65</v>
      </c>
      <c r="M21" s="13">
        <v>981</v>
      </c>
      <c r="N21" s="13">
        <v>190</v>
      </c>
      <c r="O21" s="12">
        <v>90.66</v>
      </c>
      <c r="P21" s="13">
        <v>7164</v>
      </c>
      <c r="Q21" s="13">
        <v>812</v>
      </c>
      <c r="R21" s="12">
        <v>75.36</v>
      </c>
      <c r="S21" s="13">
        <v>9157</v>
      </c>
      <c r="T21" s="13">
        <v>888</v>
      </c>
      <c r="U21" s="12">
        <v>58.16</v>
      </c>
      <c r="V21" s="13">
        <v>11198</v>
      </c>
      <c r="W21" s="13">
        <v>876</v>
      </c>
      <c r="X21" s="12">
        <v>39.4</v>
      </c>
      <c r="Y21" s="13">
        <v>10869</v>
      </c>
      <c r="Z21" s="13">
        <v>673</v>
      </c>
      <c r="AA21" s="12">
        <v>103.28</v>
      </c>
      <c r="AB21" s="13">
        <v>35077</v>
      </c>
      <c r="AC21" s="13">
        <v>1321</v>
      </c>
      <c r="AD21" s="12">
        <v>108.41</v>
      </c>
      <c r="AE21" s="13">
        <v>44467</v>
      </c>
      <c r="AF21" s="13">
        <v>1123</v>
      </c>
      <c r="AG21" s="12">
        <v>93.94</v>
      </c>
      <c r="AH21" s="13">
        <v>41884</v>
      </c>
      <c r="AI21" s="13">
        <v>848</v>
      </c>
      <c r="AJ21" s="12">
        <v>223.04</v>
      </c>
      <c r="AK21" s="13">
        <v>108620</v>
      </c>
      <c r="AL21" s="13">
        <v>1514</v>
      </c>
      <c r="AM21" s="12">
        <v>284.64999999999998</v>
      </c>
      <c r="AN21" s="13">
        <v>148587</v>
      </c>
      <c r="AO21" s="13">
        <v>1787</v>
      </c>
      <c r="AP21" s="12">
        <v>155.03</v>
      </c>
      <c r="AQ21" s="13">
        <v>85420</v>
      </c>
      <c r="AR21" s="13">
        <v>760</v>
      </c>
      <c r="AS21" s="12">
        <v>83</v>
      </c>
      <c r="AT21" s="13">
        <v>47689</v>
      </c>
      <c r="AU21" s="13">
        <v>313</v>
      </c>
      <c r="AV21" s="12">
        <v>35.369999999999997</v>
      </c>
      <c r="AW21" s="13">
        <v>20602</v>
      </c>
      <c r="AX21" s="13">
        <v>91</v>
      </c>
      <c r="AY21" s="12">
        <v>37.97</v>
      </c>
      <c r="AZ21" s="13">
        <v>23234</v>
      </c>
      <c r="BA21" s="13">
        <v>65</v>
      </c>
      <c r="BB21" s="12">
        <v>5.35</v>
      </c>
      <c r="BC21" s="13">
        <v>3328</v>
      </c>
      <c r="BD21" s="13">
        <v>4</v>
      </c>
      <c r="BE21" s="12">
        <v>13.08</v>
      </c>
      <c r="BF21" s="13">
        <v>8202</v>
      </c>
      <c r="BG21" s="13">
        <v>17</v>
      </c>
      <c r="BH21" s="12">
        <v>0.72</v>
      </c>
      <c r="BI21" s="13">
        <v>455</v>
      </c>
      <c r="BJ21" s="13">
        <v>0</v>
      </c>
      <c r="BK21" s="12">
        <v>0.32</v>
      </c>
      <c r="BL21" s="13">
        <v>204</v>
      </c>
      <c r="BM21" s="13">
        <v>0</v>
      </c>
      <c r="BN21" s="12">
        <f t="shared" si="0"/>
        <v>1435.7999999999997</v>
      </c>
      <c r="BO21" s="13">
        <f t="shared" si="0"/>
        <v>607138</v>
      </c>
      <c r="BP21" s="14">
        <f t="shared" si="0"/>
        <v>11282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10.1</v>
      </c>
      <c r="BX21" s="25">
        <v>8080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0.22</v>
      </c>
      <c r="S22" s="13">
        <v>25</v>
      </c>
      <c r="T22" s="13">
        <v>2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0.28999999999999998</v>
      </c>
      <c r="AN22" s="13">
        <v>78</v>
      </c>
      <c r="AO22" s="13">
        <v>0</v>
      </c>
      <c r="AP22" s="12">
        <v>41.65</v>
      </c>
      <c r="AQ22" s="13">
        <v>11621</v>
      </c>
      <c r="AR22" s="13">
        <v>82</v>
      </c>
      <c r="AS22" s="12">
        <v>26.15</v>
      </c>
      <c r="AT22" s="13">
        <v>7557</v>
      </c>
      <c r="AU22" s="13">
        <v>52</v>
      </c>
      <c r="AV22" s="12">
        <v>5.75</v>
      </c>
      <c r="AW22" s="13">
        <v>1720</v>
      </c>
      <c r="AX22" s="13">
        <v>5</v>
      </c>
      <c r="AY22" s="12">
        <v>0.06</v>
      </c>
      <c r="AZ22" s="13">
        <v>18</v>
      </c>
      <c r="BA22" s="13">
        <v>0</v>
      </c>
      <c r="BB22" s="12">
        <v>0.33</v>
      </c>
      <c r="BC22" s="13">
        <v>102</v>
      </c>
      <c r="BD22" s="13">
        <v>0</v>
      </c>
      <c r="BE22" s="12">
        <v>1.42</v>
      </c>
      <c r="BF22" s="13">
        <v>446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75.87</v>
      </c>
      <c r="BO22" s="13">
        <f t="shared" si="0"/>
        <v>21567</v>
      </c>
      <c r="BP22" s="14">
        <f t="shared" si="0"/>
        <v>141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0.69</v>
      </c>
      <c r="BX22" s="25">
        <v>414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2.04</v>
      </c>
      <c r="BX23" s="25">
        <v>1020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59.13</v>
      </c>
      <c r="G24" s="13">
        <f t="shared" si="6"/>
        <v>0</v>
      </c>
      <c r="H24" s="13">
        <f t="shared" si="6"/>
        <v>0</v>
      </c>
      <c r="I24" s="12">
        <f t="shared" si="6"/>
        <v>106.39</v>
      </c>
      <c r="J24" s="13">
        <f t="shared" si="6"/>
        <v>0</v>
      </c>
      <c r="K24" s="13">
        <f t="shared" si="6"/>
        <v>0</v>
      </c>
      <c r="L24" s="12">
        <f t="shared" si="6"/>
        <v>53.739999999999995</v>
      </c>
      <c r="M24" s="13">
        <f t="shared" si="6"/>
        <v>2216</v>
      </c>
      <c r="N24" s="13">
        <f t="shared" si="6"/>
        <v>445</v>
      </c>
      <c r="O24" s="12">
        <f t="shared" si="6"/>
        <v>141.84</v>
      </c>
      <c r="P24" s="13">
        <f t="shared" si="6"/>
        <v>11356</v>
      </c>
      <c r="Q24" s="13">
        <f t="shared" si="6"/>
        <v>1271</v>
      </c>
      <c r="R24" s="12">
        <f t="shared" si="6"/>
        <v>96.34</v>
      </c>
      <c r="S24" s="13">
        <f t="shared" si="6"/>
        <v>12088</v>
      </c>
      <c r="T24" s="13">
        <f t="shared" si="6"/>
        <v>1169</v>
      </c>
      <c r="U24" s="12">
        <f t="shared" si="6"/>
        <v>92.38</v>
      </c>
      <c r="V24" s="13">
        <f t="shared" si="6"/>
        <v>18094</v>
      </c>
      <c r="W24" s="13">
        <f t="shared" si="6"/>
        <v>1426</v>
      </c>
      <c r="X24" s="12">
        <f t="shared" si="6"/>
        <v>52.769999999999996</v>
      </c>
      <c r="Y24" s="13">
        <f t="shared" si="6"/>
        <v>14697</v>
      </c>
      <c r="Z24" s="13">
        <f t="shared" si="6"/>
        <v>893</v>
      </c>
      <c r="AA24" s="12">
        <f t="shared" si="6"/>
        <v>125.38</v>
      </c>
      <c r="AB24" s="13">
        <f t="shared" si="6"/>
        <v>43377</v>
      </c>
      <c r="AC24" s="13">
        <f t="shared" si="6"/>
        <v>1615</v>
      </c>
      <c r="AD24" s="12">
        <f t="shared" si="6"/>
        <v>161.44999999999999</v>
      </c>
      <c r="AE24" s="13">
        <f t="shared" si="6"/>
        <v>67391</v>
      </c>
      <c r="AF24" s="13">
        <f t="shared" si="6"/>
        <v>1631</v>
      </c>
      <c r="AG24" s="12">
        <f t="shared" si="6"/>
        <v>173.37</v>
      </c>
      <c r="AH24" s="13">
        <f t="shared" si="6"/>
        <v>79260</v>
      </c>
      <c r="AI24" s="13">
        <f t="shared" si="6"/>
        <v>1525</v>
      </c>
      <c r="AJ24" s="12">
        <f t="shared" si="6"/>
        <v>353.67999999999995</v>
      </c>
      <c r="AK24" s="13">
        <f t="shared" si="6"/>
        <v>174697</v>
      </c>
      <c r="AL24" s="13">
        <f t="shared" si="6"/>
        <v>2431</v>
      </c>
      <c r="AM24" s="12">
        <f t="shared" si="6"/>
        <v>484.33</v>
      </c>
      <c r="AN24" s="13">
        <f t="shared" si="6"/>
        <v>256402</v>
      </c>
      <c r="AO24" s="13">
        <f t="shared" si="6"/>
        <v>2966</v>
      </c>
      <c r="AP24" s="12">
        <f t="shared" si="6"/>
        <v>332.2</v>
      </c>
      <c r="AQ24" s="13">
        <f t="shared" si="6"/>
        <v>174427</v>
      </c>
      <c r="AR24" s="13">
        <f t="shared" si="6"/>
        <v>1534</v>
      </c>
      <c r="AS24" s="12">
        <f t="shared" si="6"/>
        <v>204.56</v>
      </c>
      <c r="AT24" s="13">
        <f t="shared" si="6"/>
        <v>112106</v>
      </c>
      <c r="AU24" s="13">
        <f t="shared" si="6"/>
        <v>746</v>
      </c>
      <c r="AV24" s="12">
        <f t="shared" si="6"/>
        <v>90.53</v>
      </c>
      <c r="AW24" s="13">
        <f t="shared" si="6"/>
        <v>52407</v>
      </c>
      <c r="AX24" s="13">
        <f t="shared" si="6"/>
        <v>233</v>
      </c>
      <c r="AY24" s="12">
        <f t="shared" si="6"/>
        <v>49.94</v>
      </c>
      <c r="AZ24" s="13">
        <f t="shared" si="6"/>
        <v>30718</v>
      </c>
      <c r="BA24" s="13">
        <f t="shared" si="6"/>
        <v>81</v>
      </c>
      <c r="BB24" s="12">
        <f t="shared" si="6"/>
        <v>9.8800000000000008</v>
      </c>
      <c r="BC24" s="13">
        <f t="shared" si="6"/>
        <v>6124</v>
      </c>
      <c r="BD24" s="13">
        <f t="shared" si="6"/>
        <v>7</v>
      </c>
      <c r="BE24" s="12">
        <f t="shared" si="6"/>
        <v>32.61</v>
      </c>
      <c r="BF24" s="13">
        <f t="shared" si="6"/>
        <v>20349</v>
      </c>
      <c r="BG24" s="13">
        <f t="shared" si="6"/>
        <v>39</v>
      </c>
      <c r="BH24" s="12">
        <f t="shared" si="6"/>
        <v>1.99</v>
      </c>
      <c r="BI24" s="13">
        <f t="shared" si="6"/>
        <v>1283</v>
      </c>
      <c r="BJ24" s="13">
        <f t="shared" si="6"/>
        <v>0</v>
      </c>
      <c r="BK24" s="12">
        <f t="shared" si="6"/>
        <v>1.6600000000000001</v>
      </c>
      <c r="BL24" s="13">
        <f t="shared" si="6"/>
        <v>1082</v>
      </c>
      <c r="BM24" s="13">
        <f t="shared" si="6"/>
        <v>1</v>
      </c>
      <c r="BN24" s="12">
        <f t="shared" si="0"/>
        <v>2624.1699999999996</v>
      </c>
      <c r="BO24" s="13">
        <f t="shared" si="0"/>
        <v>1078074</v>
      </c>
      <c r="BP24" s="14">
        <f t="shared" si="0"/>
        <v>18013</v>
      </c>
      <c r="BQ24" s="49"/>
      <c r="BR24" s="49"/>
      <c r="BS24" s="21"/>
      <c r="BT24" s="22"/>
      <c r="BU24" s="21"/>
      <c r="BV24" s="23" t="s">
        <v>59</v>
      </c>
      <c r="BW24" s="24">
        <v>1.82</v>
      </c>
      <c r="BX24" s="25">
        <v>364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0.34</v>
      </c>
      <c r="G25" s="13">
        <v>0</v>
      </c>
      <c r="H25" s="13">
        <v>0</v>
      </c>
      <c r="I25" s="12">
        <v>3.11</v>
      </c>
      <c r="J25" s="13">
        <v>76</v>
      </c>
      <c r="K25" s="13">
        <v>18</v>
      </c>
      <c r="L25" s="12">
        <v>0</v>
      </c>
      <c r="M25" s="13">
        <v>0</v>
      </c>
      <c r="N25" s="13">
        <v>0</v>
      </c>
      <c r="O25" s="12">
        <v>21.08</v>
      </c>
      <c r="P25" s="13">
        <v>1932</v>
      </c>
      <c r="Q25" s="13">
        <v>128</v>
      </c>
      <c r="R25" s="12">
        <v>2.13</v>
      </c>
      <c r="S25" s="13">
        <v>307</v>
      </c>
      <c r="T25" s="13">
        <v>9</v>
      </c>
      <c r="U25" s="12">
        <v>4.47</v>
      </c>
      <c r="V25" s="13">
        <v>653</v>
      </c>
      <c r="W25" s="13">
        <v>19</v>
      </c>
      <c r="X25" s="12">
        <v>0.79</v>
      </c>
      <c r="Y25" s="13">
        <v>165</v>
      </c>
      <c r="Z25" s="13">
        <v>1</v>
      </c>
      <c r="AA25" s="12">
        <v>8.81</v>
      </c>
      <c r="AB25" s="13">
        <v>1966</v>
      </c>
      <c r="AC25" s="13">
        <v>16</v>
      </c>
      <c r="AD25" s="12">
        <v>23.63</v>
      </c>
      <c r="AE25" s="13">
        <v>5447</v>
      </c>
      <c r="AF25" s="13">
        <v>29</v>
      </c>
      <c r="AG25" s="12">
        <v>4.71</v>
      </c>
      <c r="AH25" s="13">
        <v>1108</v>
      </c>
      <c r="AI25" s="13">
        <v>2</v>
      </c>
      <c r="AJ25" s="12">
        <v>2.72</v>
      </c>
      <c r="AK25" s="13">
        <v>659</v>
      </c>
      <c r="AL25" s="13">
        <v>0</v>
      </c>
      <c r="AM25" s="12">
        <v>3.69</v>
      </c>
      <c r="AN25" s="13">
        <v>841</v>
      </c>
      <c r="AO25" s="13">
        <v>1</v>
      </c>
      <c r="AP25" s="12">
        <v>1.45</v>
      </c>
      <c r="AQ25" s="13">
        <v>343</v>
      </c>
      <c r="AR25" s="13">
        <v>1</v>
      </c>
      <c r="AS25" s="12">
        <v>2.1800000000000002</v>
      </c>
      <c r="AT25" s="13">
        <v>546</v>
      </c>
      <c r="AU25" s="13">
        <v>0</v>
      </c>
      <c r="AV25" s="12">
        <v>1.62</v>
      </c>
      <c r="AW25" s="13">
        <v>409</v>
      </c>
      <c r="AX25" s="13">
        <v>1</v>
      </c>
      <c r="AY25" s="12">
        <v>0.15</v>
      </c>
      <c r="AZ25" s="13">
        <v>39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80.88000000000001</v>
      </c>
      <c r="BO25" s="13">
        <f t="shared" si="0"/>
        <v>14491</v>
      </c>
      <c r="BP25" s="14">
        <f t="shared" si="0"/>
        <v>225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59.470000000000006</v>
      </c>
      <c r="G26" s="13">
        <f t="shared" si="7"/>
        <v>0</v>
      </c>
      <c r="H26" s="13">
        <f t="shared" si="7"/>
        <v>0</v>
      </c>
      <c r="I26" s="12">
        <f t="shared" si="7"/>
        <v>109.5</v>
      </c>
      <c r="J26" s="13">
        <f t="shared" si="7"/>
        <v>76</v>
      </c>
      <c r="K26" s="13">
        <f t="shared" si="7"/>
        <v>18</v>
      </c>
      <c r="L26" s="12">
        <f t="shared" si="7"/>
        <v>53.739999999999995</v>
      </c>
      <c r="M26" s="13">
        <f t="shared" si="7"/>
        <v>2216</v>
      </c>
      <c r="N26" s="13">
        <f t="shared" si="7"/>
        <v>445</v>
      </c>
      <c r="O26" s="12">
        <f t="shared" si="7"/>
        <v>162.92000000000002</v>
      </c>
      <c r="P26" s="13">
        <f t="shared" si="7"/>
        <v>13288</v>
      </c>
      <c r="Q26" s="13">
        <f t="shared" si="7"/>
        <v>1399</v>
      </c>
      <c r="R26" s="12">
        <f t="shared" si="7"/>
        <v>98.47</v>
      </c>
      <c r="S26" s="13">
        <f t="shared" si="7"/>
        <v>12395</v>
      </c>
      <c r="T26" s="13">
        <f t="shared" si="7"/>
        <v>1178</v>
      </c>
      <c r="U26" s="12">
        <f t="shared" si="7"/>
        <v>96.85</v>
      </c>
      <c r="V26" s="13">
        <f t="shared" si="7"/>
        <v>18747</v>
      </c>
      <c r="W26" s="13">
        <f t="shared" si="7"/>
        <v>1445</v>
      </c>
      <c r="X26" s="12">
        <f t="shared" si="7"/>
        <v>53.559999999999995</v>
      </c>
      <c r="Y26" s="13">
        <f t="shared" si="7"/>
        <v>14862</v>
      </c>
      <c r="Z26" s="13">
        <f t="shared" si="7"/>
        <v>894</v>
      </c>
      <c r="AA26" s="12">
        <f t="shared" si="7"/>
        <v>134.19</v>
      </c>
      <c r="AB26" s="13">
        <f t="shared" si="7"/>
        <v>45343</v>
      </c>
      <c r="AC26" s="13">
        <f t="shared" si="7"/>
        <v>1631</v>
      </c>
      <c r="AD26" s="12">
        <f t="shared" si="7"/>
        <v>185.07999999999998</v>
      </c>
      <c r="AE26" s="13">
        <f t="shared" si="7"/>
        <v>72838</v>
      </c>
      <c r="AF26" s="13">
        <f t="shared" si="7"/>
        <v>1660</v>
      </c>
      <c r="AG26" s="12">
        <f t="shared" si="7"/>
        <v>178.08</v>
      </c>
      <c r="AH26" s="13">
        <f t="shared" si="7"/>
        <v>80368</v>
      </c>
      <c r="AI26" s="13">
        <f t="shared" si="7"/>
        <v>1527</v>
      </c>
      <c r="AJ26" s="12">
        <f t="shared" si="7"/>
        <v>356.4</v>
      </c>
      <c r="AK26" s="13">
        <f t="shared" si="7"/>
        <v>175356</v>
      </c>
      <c r="AL26" s="13">
        <f t="shared" si="7"/>
        <v>2431</v>
      </c>
      <c r="AM26" s="12">
        <f t="shared" si="7"/>
        <v>488.02</v>
      </c>
      <c r="AN26" s="13">
        <f t="shared" si="7"/>
        <v>257243</v>
      </c>
      <c r="AO26" s="13">
        <f t="shared" si="7"/>
        <v>2967</v>
      </c>
      <c r="AP26" s="12">
        <f t="shared" si="7"/>
        <v>333.65</v>
      </c>
      <c r="AQ26" s="13">
        <f t="shared" si="7"/>
        <v>174770</v>
      </c>
      <c r="AR26" s="13">
        <f t="shared" si="7"/>
        <v>1535</v>
      </c>
      <c r="AS26" s="12">
        <f t="shared" si="7"/>
        <v>206.74</v>
      </c>
      <c r="AT26" s="13">
        <f t="shared" si="7"/>
        <v>112652</v>
      </c>
      <c r="AU26" s="13">
        <f t="shared" si="7"/>
        <v>746</v>
      </c>
      <c r="AV26" s="12">
        <f t="shared" si="7"/>
        <v>92.15</v>
      </c>
      <c r="AW26" s="13">
        <f t="shared" si="7"/>
        <v>52816</v>
      </c>
      <c r="AX26" s="13">
        <f t="shared" si="7"/>
        <v>234</v>
      </c>
      <c r="AY26" s="12">
        <f t="shared" si="7"/>
        <v>50.089999999999996</v>
      </c>
      <c r="AZ26" s="13">
        <f t="shared" si="7"/>
        <v>30757</v>
      </c>
      <c r="BA26" s="13">
        <f t="shared" si="7"/>
        <v>81</v>
      </c>
      <c r="BB26" s="12">
        <f t="shared" si="7"/>
        <v>9.8800000000000008</v>
      </c>
      <c r="BC26" s="13">
        <f t="shared" si="7"/>
        <v>6124</v>
      </c>
      <c r="BD26" s="13">
        <f t="shared" si="7"/>
        <v>7</v>
      </c>
      <c r="BE26" s="12">
        <f t="shared" si="7"/>
        <v>32.61</v>
      </c>
      <c r="BF26" s="13">
        <f t="shared" si="7"/>
        <v>20349</v>
      </c>
      <c r="BG26" s="13">
        <f t="shared" si="7"/>
        <v>39</v>
      </c>
      <c r="BH26" s="12">
        <f t="shared" si="7"/>
        <v>1.99</v>
      </c>
      <c r="BI26" s="13">
        <f t="shared" si="7"/>
        <v>1283</v>
      </c>
      <c r="BJ26" s="13">
        <f t="shared" si="7"/>
        <v>0</v>
      </c>
      <c r="BK26" s="12">
        <f t="shared" si="7"/>
        <v>1.6600000000000001</v>
      </c>
      <c r="BL26" s="13">
        <f t="shared" si="7"/>
        <v>1082</v>
      </c>
      <c r="BM26" s="13">
        <f t="shared" si="7"/>
        <v>1</v>
      </c>
      <c r="BN26" s="12">
        <f t="shared" si="0"/>
        <v>2705.05</v>
      </c>
      <c r="BO26" s="13">
        <f t="shared" si="0"/>
        <v>1092565</v>
      </c>
      <c r="BP26" s="14">
        <f t="shared" si="0"/>
        <v>18238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</v>
      </c>
      <c r="BO27" s="13">
        <f t="shared" si="0"/>
        <v>0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0.62</v>
      </c>
      <c r="AE28" s="13">
        <v>144</v>
      </c>
      <c r="AF28" s="13">
        <v>0</v>
      </c>
      <c r="AG28" s="12">
        <v>0</v>
      </c>
      <c r="AH28" s="13">
        <v>0</v>
      </c>
      <c r="AI28" s="13">
        <v>0</v>
      </c>
      <c r="AJ28" s="12">
        <v>0</v>
      </c>
      <c r="AK28" s="13">
        <v>0</v>
      </c>
      <c r="AL28" s="13">
        <v>0</v>
      </c>
      <c r="AM28" s="12">
        <v>0</v>
      </c>
      <c r="AN28" s="13">
        <v>0</v>
      </c>
      <c r="AO28" s="13">
        <v>0</v>
      </c>
      <c r="AP28" s="12">
        <v>1.67</v>
      </c>
      <c r="AQ28" s="13">
        <v>412</v>
      </c>
      <c r="AR28" s="13">
        <v>1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2.29</v>
      </c>
      <c r="BO28" s="13">
        <f t="shared" si="0"/>
        <v>556</v>
      </c>
      <c r="BP28" s="14">
        <f t="shared" si="0"/>
        <v>1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0.24</v>
      </c>
      <c r="J29" s="13">
        <v>10</v>
      </c>
      <c r="K29" s="13">
        <v>0</v>
      </c>
      <c r="L29" s="12">
        <v>0.89</v>
      </c>
      <c r="M29" s="13">
        <v>52</v>
      </c>
      <c r="N29" s="13">
        <v>6</v>
      </c>
      <c r="O29" s="12">
        <v>2.09</v>
      </c>
      <c r="P29" s="13">
        <v>167</v>
      </c>
      <c r="Q29" s="13">
        <v>16</v>
      </c>
      <c r="R29" s="12">
        <v>17.190000000000001</v>
      </c>
      <c r="S29" s="13">
        <v>1960</v>
      </c>
      <c r="T29" s="13">
        <v>80</v>
      </c>
      <c r="U29" s="12">
        <v>5.69</v>
      </c>
      <c r="V29" s="13">
        <v>770</v>
      </c>
      <c r="W29" s="13">
        <v>24</v>
      </c>
      <c r="X29" s="12">
        <v>5.39</v>
      </c>
      <c r="Y29" s="13">
        <v>853</v>
      </c>
      <c r="Z29" s="13">
        <v>20</v>
      </c>
      <c r="AA29" s="12">
        <v>50.74</v>
      </c>
      <c r="AB29" s="13">
        <v>9142</v>
      </c>
      <c r="AC29" s="13">
        <v>150</v>
      </c>
      <c r="AD29" s="12">
        <v>43.38</v>
      </c>
      <c r="AE29" s="13">
        <v>8119</v>
      </c>
      <c r="AF29" s="13">
        <v>104</v>
      </c>
      <c r="AG29" s="12">
        <v>1.82</v>
      </c>
      <c r="AH29" s="13">
        <v>371</v>
      </c>
      <c r="AI29" s="13">
        <v>3</v>
      </c>
      <c r="AJ29" s="12">
        <v>5.64</v>
      </c>
      <c r="AK29" s="13">
        <v>1174</v>
      </c>
      <c r="AL29" s="13">
        <v>6</v>
      </c>
      <c r="AM29" s="12">
        <v>48.1</v>
      </c>
      <c r="AN29" s="13">
        <v>10249</v>
      </c>
      <c r="AO29" s="13">
        <v>69</v>
      </c>
      <c r="AP29" s="12">
        <v>210.57</v>
      </c>
      <c r="AQ29" s="13">
        <v>45507</v>
      </c>
      <c r="AR29" s="13">
        <v>250</v>
      </c>
      <c r="AS29" s="12">
        <v>131.91</v>
      </c>
      <c r="AT29" s="13">
        <v>29109</v>
      </c>
      <c r="AU29" s="13">
        <v>121</v>
      </c>
      <c r="AV29" s="12">
        <v>175.35</v>
      </c>
      <c r="AW29" s="13">
        <v>39611</v>
      </c>
      <c r="AX29" s="13">
        <v>166</v>
      </c>
      <c r="AY29" s="12">
        <v>121.87</v>
      </c>
      <c r="AZ29" s="13">
        <v>28068</v>
      </c>
      <c r="BA29" s="13">
        <v>91</v>
      </c>
      <c r="BB29" s="12">
        <v>22.86</v>
      </c>
      <c r="BC29" s="13">
        <v>5202</v>
      </c>
      <c r="BD29" s="13">
        <v>19</v>
      </c>
      <c r="BE29" s="12">
        <v>16.91</v>
      </c>
      <c r="BF29" s="13">
        <v>4108</v>
      </c>
      <c r="BG29" s="13">
        <v>9</v>
      </c>
      <c r="BH29" s="12">
        <v>0.92</v>
      </c>
      <c r="BI29" s="13">
        <v>226</v>
      </c>
      <c r="BJ29" s="13">
        <v>0</v>
      </c>
      <c r="BK29" s="12">
        <v>0</v>
      </c>
      <c r="BL29" s="13">
        <v>0</v>
      </c>
      <c r="BM29" s="13">
        <v>0</v>
      </c>
      <c r="BN29" s="12">
        <f t="shared" si="0"/>
        <v>861.56</v>
      </c>
      <c r="BO29" s="13">
        <f t="shared" si="0"/>
        <v>184698</v>
      </c>
      <c r="BP29" s="14">
        <f t="shared" si="0"/>
        <v>1134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0.24</v>
      </c>
      <c r="J31" s="13">
        <f t="shared" si="8"/>
        <v>10</v>
      </c>
      <c r="K31" s="13">
        <f t="shared" si="8"/>
        <v>0</v>
      </c>
      <c r="L31" s="12">
        <f t="shared" si="8"/>
        <v>0.89</v>
      </c>
      <c r="M31" s="13">
        <f t="shared" si="8"/>
        <v>52</v>
      </c>
      <c r="N31" s="13">
        <f t="shared" si="8"/>
        <v>6</v>
      </c>
      <c r="O31" s="12">
        <f t="shared" si="8"/>
        <v>2.09</v>
      </c>
      <c r="P31" s="13">
        <f t="shared" si="8"/>
        <v>167</v>
      </c>
      <c r="Q31" s="13">
        <f t="shared" si="8"/>
        <v>16</v>
      </c>
      <c r="R31" s="12">
        <f t="shared" si="8"/>
        <v>17.190000000000001</v>
      </c>
      <c r="S31" s="13">
        <f t="shared" si="8"/>
        <v>1960</v>
      </c>
      <c r="T31" s="13">
        <f t="shared" si="8"/>
        <v>80</v>
      </c>
      <c r="U31" s="12">
        <f t="shared" si="8"/>
        <v>5.69</v>
      </c>
      <c r="V31" s="13">
        <f t="shared" si="8"/>
        <v>770</v>
      </c>
      <c r="W31" s="13">
        <f t="shared" si="8"/>
        <v>24</v>
      </c>
      <c r="X31" s="12">
        <f t="shared" si="8"/>
        <v>5.39</v>
      </c>
      <c r="Y31" s="13">
        <f t="shared" si="8"/>
        <v>853</v>
      </c>
      <c r="Z31" s="13">
        <f t="shared" si="8"/>
        <v>20</v>
      </c>
      <c r="AA31" s="12">
        <f t="shared" si="8"/>
        <v>50.74</v>
      </c>
      <c r="AB31" s="13">
        <f t="shared" si="8"/>
        <v>9142</v>
      </c>
      <c r="AC31" s="13">
        <f t="shared" si="8"/>
        <v>150</v>
      </c>
      <c r="AD31" s="12">
        <f t="shared" si="8"/>
        <v>44</v>
      </c>
      <c r="AE31" s="13">
        <f t="shared" si="8"/>
        <v>8263</v>
      </c>
      <c r="AF31" s="13">
        <f t="shared" si="8"/>
        <v>104</v>
      </c>
      <c r="AG31" s="12">
        <f t="shared" si="8"/>
        <v>1.82</v>
      </c>
      <c r="AH31" s="13">
        <f t="shared" si="8"/>
        <v>371</v>
      </c>
      <c r="AI31" s="13">
        <f t="shared" si="8"/>
        <v>3</v>
      </c>
      <c r="AJ31" s="12">
        <f t="shared" si="8"/>
        <v>5.64</v>
      </c>
      <c r="AK31" s="13">
        <f t="shared" si="8"/>
        <v>1174</v>
      </c>
      <c r="AL31" s="13">
        <f t="shared" si="8"/>
        <v>6</v>
      </c>
      <c r="AM31" s="12">
        <f t="shared" si="8"/>
        <v>48.1</v>
      </c>
      <c r="AN31" s="13">
        <f t="shared" si="8"/>
        <v>10249</v>
      </c>
      <c r="AO31" s="13">
        <f t="shared" si="8"/>
        <v>69</v>
      </c>
      <c r="AP31" s="12">
        <f t="shared" si="8"/>
        <v>212.23999999999998</v>
      </c>
      <c r="AQ31" s="13">
        <f t="shared" si="8"/>
        <v>45919</v>
      </c>
      <c r="AR31" s="13">
        <f t="shared" si="8"/>
        <v>251</v>
      </c>
      <c r="AS31" s="12">
        <f t="shared" si="8"/>
        <v>131.91</v>
      </c>
      <c r="AT31" s="13">
        <f t="shared" si="8"/>
        <v>29109</v>
      </c>
      <c r="AU31" s="13">
        <f t="shared" si="8"/>
        <v>121</v>
      </c>
      <c r="AV31" s="12">
        <f t="shared" si="8"/>
        <v>175.35</v>
      </c>
      <c r="AW31" s="13">
        <f t="shared" si="8"/>
        <v>39611</v>
      </c>
      <c r="AX31" s="13">
        <f t="shared" si="8"/>
        <v>166</v>
      </c>
      <c r="AY31" s="12">
        <f t="shared" si="8"/>
        <v>121.87</v>
      </c>
      <c r="AZ31" s="13">
        <f t="shared" si="8"/>
        <v>28068</v>
      </c>
      <c r="BA31" s="13">
        <f t="shared" si="8"/>
        <v>91</v>
      </c>
      <c r="BB31" s="12">
        <f t="shared" si="8"/>
        <v>22.86</v>
      </c>
      <c r="BC31" s="13">
        <f t="shared" si="8"/>
        <v>5202</v>
      </c>
      <c r="BD31" s="13">
        <f t="shared" si="8"/>
        <v>19</v>
      </c>
      <c r="BE31" s="12">
        <f t="shared" si="8"/>
        <v>16.91</v>
      </c>
      <c r="BF31" s="13">
        <f t="shared" si="8"/>
        <v>4108</v>
      </c>
      <c r="BG31" s="13">
        <f t="shared" si="8"/>
        <v>9</v>
      </c>
      <c r="BH31" s="12">
        <f t="shared" si="8"/>
        <v>0.92</v>
      </c>
      <c r="BI31" s="13">
        <f t="shared" si="8"/>
        <v>226</v>
      </c>
      <c r="BJ31" s="13">
        <f t="shared" si="8"/>
        <v>0</v>
      </c>
      <c r="BK31" s="12">
        <f t="shared" si="8"/>
        <v>0</v>
      </c>
      <c r="BL31" s="13">
        <f t="shared" si="8"/>
        <v>0</v>
      </c>
      <c r="BM31" s="13">
        <f t="shared" si="8"/>
        <v>0</v>
      </c>
      <c r="BN31" s="12">
        <f t="shared" si="0"/>
        <v>863.84999999999991</v>
      </c>
      <c r="BO31" s="13">
        <f t="shared" si="0"/>
        <v>185254</v>
      </c>
      <c r="BP31" s="14">
        <f t="shared" si="0"/>
        <v>1135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0.24</v>
      </c>
      <c r="J32" s="13">
        <f t="shared" si="9"/>
        <v>10</v>
      </c>
      <c r="K32" s="13">
        <f t="shared" si="9"/>
        <v>0</v>
      </c>
      <c r="L32" s="12">
        <f t="shared" si="9"/>
        <v>0.89</v>
      </c>
      <c r="M32" s="13">
        <f t="shared" si="9"/>
        <v>52</v>
      </c>
      <c r="N32" s="13">
        <f t="shared" si="9"/>
        <v>6</v>
      </c>
      <c r="O32" s="12">
        <f t="shared" si="9"/>
        <v>2.09</v>
      </c>
      <c r="P32" s="13">
        <f t="shared" si="9"/>
        <v>167</v>
      </c>
      <c r="Q32" s="13">
        <f t="shared" si="9"/>
        <v>16</v>
      </c>
      <c r="R32" s="12">
        <f t="shared" si="9"/>
        <v>17.190000000000001</v>
      </c>
      <c r="S32" s="13">
        <f t="shared" si="9"/>
        <v>1960</v>
      </c>
      <c r="T32" s="13">
        <f t="shared" si="9"/>
        <v>80</v>
      </c>
      <c r="U32" s="12">
        <f t="shared" si="9"/>
        <v>5.69</v>
      </c>
      <c r="V32" s="13">
        <f t="shared" si="9"/>
        <v>770</v>
      </c>
      <c r="W32" s="13">
        <f t="shared" si="9"/>
        <v>24</v>
      </c>
      <c r="X32" s="12">
        <f t="shared" si="9"/>
        <v>5.39</v>
      </c>
      <c r="Y32" s="13">
        <f t="shared" si="9"/>
        <v>853</v>
      </c>
      <c r="Z32" s="13">
        <f t="shared" si="9"/>
        <v>20</v>
      </c>
      <c r="AA32" s="12">
        <f t="shared" si="9"/>
        <v>50.74</v>
      </c>
      <c r="AB32" s="13">
        <f t="shared" si="9"/>
        <v>9142</v>
      </c>
      <c r="AC32" s="13">
        <f t="shared" si="9"/>
        <v>150</v>
      </c>
      <c r="AD32" s="12">
        <f t="shared" si="9"/>
        <v>44</v>
      </c>
      <c r="AE32" s="13">
        <f t="shared" si="9"/>
        <v>8263</v>
      </c>
      <c r="AF32" s="13">
        <f t="shared" si="9"/>
        <v>104</v>
      </c>
      <c r="AG32" s="12">
        <f t="shared" si="9"/>
        <v>1.82</v>
      </c>
      <c r="AH32" s="13">
        <f t="shared" si="9"/>
        <v>371</v>
      </c>
      <c r="AI32" s="13">
        <f t="shared" si="9"/>
        <v>3</v>
      </c>
      <c r="AJ32" s="12">
        <f t="shared" si="9"/>
        <v>5.64</v>
      </c>
      <c r="AK32" s="13">
        <f t="shared" si="9"/>
        <v>1174</v>
      </c>
      <c r="AL32" s="13">
        <f t="shared" si="9"/>
        <v>6</v>
      </c>
      <c r="AM32" s="12">
        <f t="shared" si="9"/>
        <v>48.1</v>
      </c>
      <c r="AN32" s="13">
        <f t="shared" si="9"/>
        <v>10249</v>
      </c>
      <c r="AO32" s="13">
        <f t="shared" si="9"/>
        <v>69</v>
      </c>
      <c r="AP32" s="12">
        <f t="shared" si="9"/>
        <v>212.23999999999998</v>
      </c>
      <c r="AQ32" s="13">
        <f t="shared" si="9"/>
        <v>45919</v>
      </c>
      <c r="AR32" s="13">
        <f t="shared" si="9"/>
        <v>251</v>
      </c>
      <c r="AS32" s="12">
        <f t="shared" si="9"/>
        <v>131.91</v>
      </c>
      <c r="AT32" s="13">
        <f t="shared" si="9"/>
        <v>29109</v>
      </c>
      <c r="AU32" s="13">
        <f t="shared" si="9"/>
        <v>121</v>
      </c>
      <c r="AV32" s="12">
        <f t="shared" si="9"/>
        <v>175.35</v>
      </c>
      <c r="AW32" s="13">
        <f t="shared" si="9"/>
        <v>39611</v>
      </c>
      <c r="AX32" s="13">
        <f t="shared" si="9"/>
        <v>166</v>
      </c>
      <c r="AY32" s="12">
        <f t="shared" si="9"/>
        <v>121.87</v>
      </c>
      <c r="AZ32" s="13">
        <f t="shared" si="9"/>
        <v>28068</v>
      </c>
      <c r="BA32" s="13">
        <f t="shared" si="9"/>
        <v>91</v>
      </c>
      <c r="BB32" s="12">
        <f t="shared" si="9"/>
        <v>22.86</v>
      </c>
      <c r="BC32" s="13">
        <f t="shared" si="9"/>
        <v>5202</v>
      </c>
      <c r="BD32" s="13">
        <f t="shared" si="9"/>
        <v>19</v>
      </c>
      <c r="BE32" s="12">
        <f t="shared" si="9"/>
        <v>16.91</v>
      </c>
      <c r="BF32" s="13">
        <f t="shared" si="9"/>
        <v>4108</v>
      </c>
      <c r="BG32" s="13">
        <f t="shared" si="9"/>
        <v>9</v>
      </c>
      <c r="BH32" s="12">
        <f t="shared" si="9"/>
        <v>0.92</v>
      </c>
      <c r="BI32" s="13">
        <f t="shared" si="9"/>
        <v>226</v>
      </c>
      <c r="BJ32" s="13">
        <f t="shared" si="9"/>
        <v>0</v>
      </c>
      <c r="BK32" s="12">
        <f t="shared" si="9"/>
        <v>0</v>
      </c>
      <c r="BL32" s="13">
        <f t="shared" si="9"/>
        <v>0</v>
      </c>
      <c r="BM32" s="13">
        <f t="shared" si="9"/>
        <v>0</v>
      </c>
      <c r="BN32" s="12">
        <f t="shared" si="0"/>
        <v>863.84999999999991</v>
      </c>
      <c r="BO32" s="13">
        <f t="shared" si="0"/>
        <v>185254</v>
      </c>
      <c r="BP32" s="14">
        <f t="shared" si="0"/>
        <v>1135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59.470000000000006</v>
      </c>
      <c r="G33" s="13">
        <f t="shared" si="10"/>
        <v>0</v>
      </c>
      <c r="H33" s="13">
        <f t="shared" si="10"/>
        <v>0</v>
      </c>
      <c r="I33" s="12">
        <f t="shared" si="10"/>
        <v>109.74</v>
      </c>
      <c r="J33" s="13">
        <f t="shared" si="10"/>
        <v>86</v>
      </c>
      <c r="K33" s="13">
        <f t="shared" si="10"/>
        <v>18</v>
      </c>
      <c r="L33" s="12">
        <f t="shared" si="10"/>
        <v>54.629999999999995</v>
      </c>
      <c r="M33" s="13">
        <f t="shared" si="10"/>
        <v>2268</v>
      </c>
      <c r="N33" s="13">
        <f t="shared" si="10"/>
        <v>451</v>
      </c>
      <c r="O33" s="12">
        <f t="shared" si="10"/>
        <v>165.01000000000002</v>
      </c>
      <c r="P33" s="13">
        <f t="shared" si="10"/>
        <v>13455</v>
      </c>
      <c r="Q33" s="13">
        <f t="shared" si="10"/>
        <v>1415</v>
      </c>
      <c r="R33" s="12">
        <f t="shared" si="10"/>
        <v>115.66</v>
      </c>
      <c r="S33" s="13">
        <f t="shared" si="10"/>
        <v>14355</v>
      </c>
      <c r="T33" s="13">
        <f t="shared" si="10"/>
        <v>1258</v>
      </c>
      <c r="U33" s="12">
        <f t="shared" si="10"/>
        <v>102.53999999999999</v>
      </c>
      <c r="V33" s="13">
        <f t="shared" si="10"/>
        <v>19517</v>
      </c>
      <c r="W33" s="13">
        <f t="shared" si="10"/>
        <v>1469</v>
      </c>
      <c r="X33" s="12">
        <f t="shared" si="10"/>
        <v>58.949999999999996</v>
      </c>
      <c r="Y33" s="13">
        <f t="shared" si="10"/>
        <v>15715</v>
      </c>
      <c r="Z33" s="13">
        <f t="shared" si="10"/>
        <v>914</v>
      </c>
      <c r="AA33" s="12">
        <f t="shared" si="10"/>
        <v>184.93</v>
      </c>
      <c r="AB33" s="13">
        <f t="shared" si="10"/>
        <v>54485</v>
      </c>
      <c r="AC33" s="13">
        <f t="shared" si="10"/>
        <v>1781</v>
      </c>
      <c r="AD33" s="12">
        <f t="shared" si="10"/>
        <v>229.07999999999998</v>
      </c>
      <c r="AE33" s="13">
        <f t="shared" si="10"/>
        <v>81101</v>
      </c>
      <c r="AF33" s="13">
        <f t="shared" si="10"/>
        <v>1764</v>
      </c>
      <c r="AG33" s="12">
        <f t="shared" si="10"/>
        <v>179.9</v>
      </c>
      <c r="AH33" s="13">
        <f t="shared" si="10"/>
        <v>80739</v>
      </c>
      <c r="AI33" s="13">
        <f t="shared" si="10"/>
        <v>1530</v>
      </c>
      <c r="AJ33" s="12">
        <f t="shared" si="10"/>
        <v>362.03999999999996</v>
      </c>
      <c r="AK33" s="13">
        <f t="shared" si="10"/>
        <v>176530</v>
      </c>
      <c r="AL33" s="13">
        <f t="shared" si="10"/>
        <v>2437</v>
      </c>
      <c r="AM33" s="12">
        <f t="shared" si="10"/>
        <v>536.12</v>
      </c>
      <c r="AN33" s="13">
        <f t="shared" si="10"/>
        <v>267492</v>
      </c>
      <c r="AO33" s="13">
        <f t="shared" si="10"/>
        <v>3036</v>
      </c>
      <c r="AP33" s="12">
        <f t="shared" si="10"/>
        <v>545.89</v>
      </c>
      <c r="AQ33" s="13">
        <f t="shared" si="10"/>
        <v>220689</v>
      </c>
      <c r="AR33" s="13">
        <f t="shared" si="10"/>
        <v>1786</v>
      </c>
      <c r="AS33" s="12">
        <f t="shared" si="10"/>
        <v>338.65</v>
      </c>
      <c r="AT33" s="13">
        <f t="shared" si="10"/>
        <v>141761</v>
      </c>
      <c r="AU33" s="13">
        <f t="shared" si="10"/>
        <v>867</v>
      </c>
      <c r="AV33" s="12">
        <f t="shared" si="10"/>
        <v>267.5</v>
      </c>
      <c r="AW33" s="13">
        <f t="shared" si="10"/>
        <v>92427</v>
      </c>
      <c r="AX33" s="13">
        <f t="shared" si="10"/>
        <v>400</v>
      </c>
      <c r="AY33" s="12">
        <f t="shared" si="10"/>
        <v>171.96</v>
      </c>
      <c r="AZ33" s="13">
        <f t="shared" si="10"/>
        <v>58825</v>
      </c>
      <c r="BA33" s="13">
        <f t="shared" si="10"/>
        <v>172</v>
      </c>
      <c r="BB33" s="12">
        <f t="shared" si="10"/>
        <v>32.74</v>
      </c>
      <c r="BC33" s="13">
        <f t="shared" si="10"/>
        <v>11326</v>
      </c>
      <c r="BD33" s="13">
        <f t="shared" si="10"/>
        <v>26</v>
      </c>
      <c r="BE33" s="12">
        <f t="shared" si="10"/>
        <v>49.519999999999996</v>
      </c>
      <c r="BF33" s="13">
        <f t="shared" si="10"/>
        <v>24457</v>
      </c>
      <c r="BG33" s="13">
        <f t="shared" si="10"/>
        <v>48</v>
      </c>
      <c r="BH33" s="12">
        <f t="shared" si="10"/>
        <v>2.91</v>
      </c>
      <c r="BI33" s="13">
        <f t="shared" si="10"/>
        <v>1509</v>
      </c>
      <c r="BJ33" s="13">
        <f t="shared" si="10"/>
        <v>0</v>
      </c>
      <c r="BK33" s="12">
        <f t="shared" si="10"/>
        <v>1.6600000000000001</v>
      </c>
      <c r="BL33" s="13">
        <f t="shared" si="10"/>
        <v>1082</v>
      </c>
      <c r="BM33" s="13">
        <f t="shared" si="10"/>
        <v>1</v>
      </c>
      <c r="BN33" s="12">
        <f t="shared" si="0"/>
        <v>3568.8999999999996</v>
      </c>
      <c r="BO33" s="13">
        <f t="shared" si="0"/>
        <v>1277819</v>
      </c>
      <c r="BP33" s="14">
        <f t="shared" si="0"/>
        <v>19373</v>
      </c>
      <c r="BQ33" s="49"/>
      <c r="BR33" s="31" t="s">
        <v>58</v>
      </c>
      <c r="BS33" s="32">
        <f>BS20</f>
        <v>0</v>
      </c>
      <c r="BT33" s="32">
        <f>BT20</f>
        <v>17.48</v>
      </c>
      <c r="BU33" s="32">
        <f>BU20</f>
        <v>18.079999999999998</v>
      </c>
      <c r="BV33" s="33"/>
      <c r="BW33" s="34">
        <f>SUM(BW20:BW24)</f>
        <v>15.43</v>
      </c>
      <c r="BX33" s="35">
        <f>SUM(BX20:BX24)</f>
        <v>10814</v>
      </c>
      <c r="BY33" s="33"/>
      <c r="BZ33" s="36">
        <f>SUM(BZ20:BZ25)</f>
        <v>0</v>
      </c>
      <c r="CA33" s="32">
        <f>SUM(BZ33,BW33,BS33:BU33,BN33)</f>
        <v>3619.8899999999994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0</v>
      </c>
      <c r="AH34" s="13">
        <v>0</v>
      </c>
      <c r="AI34" s="13">
        <v>0</v>
      </c>
      <c r="AJ34" s="12">
        <v>0</v>
      </c>
      <c r="AK34" s="13">
        <v>0</v>
      </c>
      <c r="AL34" s="13">
        <v>0</v>
      </c>
      <c r="AM34" s="12">
        <v>0</v>
      </c>
      <c r="AN34" s="13">
        <v>0</v>
      </c>
      <c r="AO34" s="13">
        <v>0</v>
      </c>
      <c r="AP34" s="12">
        <v>0</v>
      </c>
      <c r="AQ34" s="13">
        <v>0</v>
      </c>
      <c r="AR34" s="13">
        <v>0</v>
      </c>
      <c r="AS34" s="12">
        <v>0</v>
      </c>
      <c r="AT34" s="13">
        <v>0</v>
      </c>
      <c r="AU34" s="13">
        <v>0</v>
      </c>
      <c r="AV34" s="12">
        <v>0</v>
      </c>
      <c r="AW34" s="13">
        <v>0</v>
      </c>
      <c r="AX34" s="13">
        <v>0</v>
      </c>
      <c r="AY34" s="12">
        <v>0</v>
      </c>
      <c r="AZ34" s="13">
        <v>0</v>
      </c>
      <c r="BA34" s="13">
        <v>0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0</v>
      </c>
      <c r="BO34" s="13">
        <f t="shared" si="0"/>
        <v>0</v>
      </c>
      <c r="BP34" s="14">
        <f t="shared" si="0"/>
        <v>0</v>
      </c>
      <c r="BQ34" s="49"/>
      <c r="BR34" s="49" t="s">
        <v>71</v>
      </c>
      <c r="BS34" s="15">
        <v>0</v>
      </c>
      <c r="BT34" s="16">
        <v>0</v>
      </c>
      <c r="BU34" s="15">
        <v>0</v>
      </c>
      <c r="BV34" s="17" t="s">
        <v>47</v>
      </c>
      <c r="BW34" s="18">
        <v>0</v>
      </c>
      <c r="BX34" s="19">
        <v>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0</v>
      </c>
      <c r="AH35" s="13">
        <v>0</v>
      </c>
      <c r="AI35" s="13">
        <v>0</v>
      </c>
      <c r="AJ35" s="12">
        <v>0</v>
      </c>
      <c r="AK35" s="13">
        <v>0</v>
      </c>
      <c r="AL35" s="13">
        <v>0</v>
      </c>
      <c r="AM35" s="12">
        <v>0.15</v>
      </c>
      <c r="AN35" s="13">
        <v>79</v>
      </c>
      <c r="AO35" s="13">
        <v>1</v>
      </c>
      <c r="AP35" s="12">
        <v>0</v>
      </c>
      <c r="AQ35" s="13">
        <v>0</v>
      </c>
      <c r="AR35" s="13">
        <v>0</v>
      </c>
      <c r="AS35" s="12">
        <v>0.18</v>
      </c>
      <c r="AT35" s="13">
        <v>104</v>
      </c>
      <c r="AU35" s="13">
        <v>1</v>
      </c>
      <c r="AV35" s="12">
        <v>0</v>
      </c>
      <c r="AW35" s="13">
        <v>0</v>
      </c>
      <c r="AX35" s="13">
        <v>0</v>
      </c>
      <c r="AY35" s="12">
        <v>0.04</v>
      </c>
      <c r="AZ35" s="13">
        <v>24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0.36999999999999994</v>
      </c>
      <c r="BO35" s="13">
        <f t="shared" si="0"/>
        <v>207</v>
      </c>
      <c r="BP35" s="14">
        <f t="shared" si="0"/>
        <v>2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0</v>
      </c>
      <c r="AH38" s="13">
        <f t="shared" si="11"/>
        <v>0</v>
      </c>
      <c r="AI38" s="13">
        <f t="shared" si="11"/>
        <v>0</v>
      </c>
      <c r="AJ38" s="12">
        <f t="shared" si="11"/>
        <v>0</v>
      </c>
      <c r="AK38" s="13">
        <f t="shared" si="11"/>
        <v>0</v>
      </c>
      <c r="AL38" s="13">
        <f t="shared" si="11"/>
        <v>0</v>
      </c>
      <c r="AM38" s="12">
        <f t="shared" si="11"/>
        <v>0.15</v>
      </c>
      <c r="AN38" s="13">
        <f t="shared" si="11"/>
        <v>79</v>
      </c>
      <c r="AO38" s="13">
        <f t="shared" si="11"/>
        <v>1</v>
      </c>
      <c r="AP38" s="12">
        <f t="shared" si="11"/>
        <v>0</v>
      </c>
      <c r="AQ38" s="13">
        <f t="shared" si="11"/>
        <v>0</v>
      </c>
      <c r="AR38" s="13">
        <f t="shared" si="11"/>
        <v>0</v>
      </c>
      <c r="AS38" s="12">
        <f t="shared" si="11"/>
        <v>0.18</v>
      </c>
      <c r="AT38" s="13">
        <f t="shared" si="11"/>
        <v>104</v>
      </c>
      <c r="AU38" s="13">
        <f t="shared" si="11"/>
        <v>1</v>
      </c>
      <c r="AV38" s="12">
        <f t="shared" si="11"/>
        <v>0</v>
      </c>
      <c r="AW38" s="13">
        <f t="shared" si="11"/>
        <v>0</v>
      </c>
      <c r="AX38" s="13">
        <f t="shared" si="11"/>
        <v>0</v>
      </c>
      <c r="AY38" s="12">
        <f t="shared" si="11"/>
        <v>0.04</v>
      </c>
      <c r="AZ38" s="13">
        <f t="shared" si="11"/>
        <v>24</v>
      </c>
      <c r="BA38" s="13">
        <f t="shared" si="11"/>
        <v>0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0.36999999999999994</v>
      </c>
      <c r="BO38" s="13">
        <f t="shared" si="0"/>
        <v>207</v>
      </c>
      <c r="BP38" s="14">
        <f t="shared" si="0"/>
        <v>2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</v>
      </c>
      <c r="BO39" s="13">
        <f t="shared" si="0"/>
        <v>0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0</v>
      </c>
      <c r="AE40" s="13">
        <f t="shared" si="12"/>
        <v>0</v>
      </c>
      <c r="AF40" s="13">
        <f t="shared" si="12"/>
        <v>0</v>
      </c>
      <c r="AG40" s="12">
        <f t="shared" si="12"/>
        <v>0</v>
      </c>
      <c r="AH40" s="13">
        <f t="shared" si="12"/>
        <v>0</v>
      </c>
      <c r="AI40" s="13">
        <f t="shared" si="12"/>
        <v>0</v>
      </c>
      <c r="AJ40" s="12">
        <f t="shared" si="12"/>
        <v>0</v>
      </c>
      <c r="AK40" s="13">
        <f t="shared" si="12"/>
        <v>0</v>
      </c>
      <c r="AL40" s="13">
        <f t="shared" si="12"/>
        <v>0</v>
      </c>
      <c r="AM40" s="12">
        <f t="shared" si="12"/>
        <v>0.15</v>
      </c>
      <c r="AN40" s="13">
        <f t="shared" si="12"/>
        <v>79</v>
      </c>
      <c r="AO40" s="13">
        <f t="shared" si="12"/>
        <v>1</v>
      </c>
      <c r="AP40" s="12">
        <f t="shared" si="12"/>
        <v>0</v>
      </c>
      <c r="AQ40" s="13">
        <f t="shared" si="12"/>
        <v>0</v>
      </c>
      <c r="AR40" s="13">
        <f t="shared" si="12"/>
        <v>0</v>
      </c>
      <c r="AS40" s="12">
        <f t="shared" si="12"/>
        <v>0.18</v>
      </c>
      <c r="AT40" s="13">
        <f t="shared" si="12"/>
        <v>104</v>
      </c>
      <c r="AU40" s="13">
        <f t="shared" si="12"/>
        <v>1</v>
      </c>
      <c r="AV40" s="12">
        <f t="shared" si="12"/>
        <v>0</v>
      </c>
      <c r="AW40" s="13">
        <f t="shared" si="12"/>
        <v>0</v>
      </c>
      <c r="AX40" s="13">
        <f t="shared" si="12"/>
        <v>0</v>
      </c>
      <c r="AY40" s="12">
        <f t="shared" si="12"/>
        <v>0.04</v>
      </c>
      <c r="AZ40" s="13">
        <f t="shared" si="12"/>
        <v>24</v>
      </c>
      <c r="BA40" s="13">
        <f t="shared" si="12"/>
        <v>0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0.36999999999999994</v>
      </c>
      <c r="BO40" s="13">
        <f t="shared" si="0"/>
        <v>207</v>
      </c>
      <c r="BP40" s="14">
        <f t="shared" si="0"/>
        <v>2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0</v>
      </c>
      <c r="AN43" s="13">
        <v>0</v>
      </c>
      <c r="AO43" s="13">
        <v>0</v>
      </c>
      <c r="AP43" s="12">
        <v>0</v>
      </c>
      <c r="AQ43" s="13">
        <v>0</v>
      </c>
      <c r="AR43" s="13">
        <v>0</v>
      </c>
      <c r="AS43" s="12">
        <v>4.2</v>
      </c>
      <c r="AT43" s="13">
        <v>937</v>
      </c>
      <c r="AU43" s="13">
        <v>4</v>
      </c>
      <c r="AV43" s="12">
        <v>0</v>
      </c>
      <c r="AW43" s="13">
        <v>0</v>
      </c>
      <c r="AX43" s="13">
        <v>0</v>
      </c>
      <c r="AY43" s="12">
        <v>0</v>
      </c>
      <c r="AZ43" s="13">
        <v>0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1.18</v>
      </c>
      <c r="BL43" s="13">
        <v>294</v>
      </c>
      <c r="BM43" s="13">
        <v>1</v>
      </c>
      <c r="BN43" s="12">
        <f t="shared" si="0"/>
        <v>5.38</v>
      </c>
      <c r="BO43" s="13">
        <f t="shared" si="0"/>
        <v>1231</v>
      </c>
      <c r="BP43" s="14">
        <f t="shared" si="0"/>
        <v>5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</v>
      </c>
      <c r="AK45" s="13">
        <f t="shared" si="13"/>
        <v>0</v>
      </c>
      <c r="AL45" s="13">
        <f t="shared" si="13"/>
        <v>0</v>
      </c>
      <c r="AM45" s="12">
        <f t="shared" si="13"/>
        <v>0</v>
      </c>
      <c r="AN45" s="13">
        <f t="shared" si="13"/>
        <v>0</v>
      </c>
      <c r="AO45" s="13">
        <f t="shared" si="13"/>
        <v>0</v>
      </c>
      <c r="AP45" s="12">
        <f t="shared" si="13"/>
        <v>0</v>
      </c>
      <c r="AQ45" s="13">
        <f t="shared" si="13"/>
        <v>0</v>
      </c>
      <c r="AR45" s="13">
        <f t="shared" si="13"/>
        <v>0</v>
      </c>
      <c r="AS45" s="12">
        <f t="shared" si="13"/>
        <v>4.2</v>
      </c>
      <c r="AT45" s="13">
        <f t="shared" si="13"/>
        <v>937</v>
      </c>
      <c r="AU45" s="13">
        <f t="shared" si="13"/>
        <v>4</v>
      </c>
      <c r="AV45" s="12">
        <f t="shared" si="13"/>
        <v>0</v>
      </c>
      <c r="AW45" s="13">
        <f t="shared" si="13"/>
        <v>0</v>
      </c>
      <c r="AX45" s="13">
        <f t="shared" si="13"/>
        <v>0</v>
      </c>
      <c r="AY45" s="12">
        <f t="shared" si="13"/>
        <v>0</v>
      </c>
      <c r="AZ45" s="13">
        <f t="shared" si="13"/>
        <v>0</v>
      </c>
      <c r="BA45" s="13">
        <f t="shared" si="13"/>
        <v>0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1.18</v>
      </c>
      <c r="BL45" s="13">
        <f t="shared" si="13"/>
        <v>294</v>
      </c>
      <c r="BM45" s="13">
        <f t="shared" si="13"/>
        <v>1</v>
      </c>
      <c r="BN45" s="12">
        <f t="shared" si="0"/>
        <v>5.38</v>
      </c>
      <c r="BO45" s="13">
        <f t="shared" si="0"/>
        <v>1231</v>
      </c>
      <c r="BP45" s="14">
        <f t="shared" si="0"/>
        <v>5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</v>
      </c>
      <c r="AK46" s="13">
        <f t="shared" si="14"/>
        <v>0</v>
      </c>
      <c r="AL46" s="13">
        <f t="shared" si="14"/>
        <v>0</v>
      </c>
      <c r="AM46" s="12">
        <f t="shared" si="14"/>
        <v>0</v>
      </c>
      <c r="AN46" s="13">
        <f t="shared" si="14"/>
        <v>0</v>
      </c>
      <c r="AO46" s="13">
        <f t="shared" si="14"/>
        <v>0</v>
      </c>
      <c r="AP46" s="12">
        <f t="shared" si="14"/>
        <v>0</v>
      </c>
      <c r="AQ46" s="13">
        <f t="shared" si="14"/>
        <v>0</v>
      </c>
      <c r="AR46" s="13">
        <f t="shared" si="14"/>
        <v>0</v>
      </c>
      <c r="AS46" s="12">
        <f t="shared" si="14"/>
        <v>4.2</v>
      </c>
      <c r="AT46" s="13">
        <f t="shared" si="14"/>
        <v>937</v>
      </c>
      <c r="AU46" s="13">
        <f t="shared" si="14"/>
        <v>4</v>
      </c>
      <c r="AV46" s="12">
        <f t="shared" si="14"/>
        <v>0</v>
      </c>
      <c r="AW46" s="13">
        <f t="shared" si="14"/>
        <v>0</v>
      </c>
      <c r="AX46" s="13">
        <f t="shared" si="14"/>
        <v>0</v>
      </c>
      <c r="AY46" s="12">
        <f t="shared" si="14"/>
        <v>0</v>
      </c>
      <c r="AZ46" s="13">
        <f t="shared" si="14"/>
        <v>0</v>
      </c>
      <c r="BA46" s="13">
        <f t="shared" si="14"/>
        <v>0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1.18</v>
      </c>
      <c r="BL46" s="13">
        <f t="shared" si="14"/>
        <v>294</v>
      </c>
      <c r="BM46" s="13">
        <f t="shared" si="14"/>
        <v>1</v>
      </c>
      <c r="BN46" s="12">
        <f t="shared" si="0"/>
        <v>5.38</v>
      </c>
      <c r="BO46" s="13">
        <f t="shared" si="0"/>
        <v>1231</v>
      </c>
      <c r="BP46" s="14">
        <f t="shared" si="0"/>
        <v>5</v>
      </c>
      <c r="BQ46" s="49"/>
      <c r="BR46" s="31" t="s">
        <v>58</v>
      </c>
      <c r="BS46" s="32">
        <f>BS34</f>
        <v>0</v>
      </c>
      <c r="BT46" s="32">
        <f t="shared" ref="BT46:BU46" si="15">BT34</f>
        <v>0</v>
      </c>
      <c r="BU46" s="32">
        <f t="shared" si="15"/>
        <v>0</v>
      </c>
      <c r="BV46" s="40"/>
      <c r="BW46" s="34">
        <f>SUM(BW34:BW38)</f>
        <v>0</v>
      </c>
      <c r="BX46" s="35">
        <f>SUM(BX34:BX38)</f>
        <v>0</v>
      </c>
      <c r="BY46" s="33"/>
      <c r="BZ46" s="36">
        <f>SUM(BZ34:BZ39)</f>
        <v>0</v>
      </c>
      <c r="CA46" s="32">
        <f>SUM(BZ46,BW46,BS46:BU46,BN46)</f>
        <v>5.38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0</v>
      </c>
      <c r="AE47" s="13">
        <f t="shared" si="16"/>
        <v>0</v>
      </c>
      <c r="AF47" s="13">
        <f t="shared" si="16"/>
        <v>0</v>
      </c>
      <c r="AG47" s="12">
        <f t="shared" si="16"/>
        <v>0</v>
      </c>
      <c r="AH47" s="13">
        <f t="shared" si="16"/>
        <v>0</v>
      </c>
      <c r="AI47" s="13">
        <f t="shared" si="16"/>
        <v>0</v>
      </c>
      <c r="AJ47" s="12">
        <f t="shared" si="16"/>
        <v>0</v>
      </c>
      <c r="AK47" s="13">
        <f t="shared" si="16"/>
        <v>0</v>
      </c>
      <c r="AL47" s="13">
        <f t="shared" si="16"/>
        <v>0</v>
      </c>
      <c r="AM47" s="12">
        <f t="shared" si="16"/>
        <v>0.15</v>
      </c>
      <c r="AN47" s="13">
        <f t="shared" si="16"/>
        <v>79</v>
      </c>
      <c r="AO47" s="13">
        <f t="shared" si="16"/>
        <v>1</v>
      </c>
      <c r="AP47" s="12">
        <f t="shared" si="16"/>
        <v>0</v>
      </c>
      <c r="AQ47" s="13">
        <f t="shared" si="16"/>
        <v>0</v>
      </c>
      <c r="AR47" s="13">
        <f t="shared" si="16"/>
        <v>0</v>
      </c>
      <c r="AS47" s="12">
        <f t="shared" si="16"/>
        <v>4.38</v>
      </c>
      <c r="AT47" s="13">
        <f t="shared" si="16"/>
        <v>1041</v>
      </c>
      <c r="AU47" s="13">
        <f t="shared" si="16"/>
        <v>5</v>
      </c>
      <c r="AV47" s="12">
        <f t="shared" si="16"/>
        <v>0</v>
      </c>
      <c r="AW47" s="13">
        <f t="shared" si="16"/>
        <v>0</v>
      </c>
      <c r="AX47" s="13">
        <f t="shared" si="16"/>
        <v>0</v>
      </c>
      <c r="AY47" s="12">
        <f t="shared" si="16"/>
        <v>0.04</v>
      </c>
      <c r="AZ47" s="13">
        <f t="shared" si="16"/>
        <v>24</v>
      </c>
      <c r="BA47" s="13">
        <f t="shared" si="16"/>
        <v>0</v>
      </c>
      <c r="BB47" s="12">
        <f t="shared" si="16"/>
        <v>0</v>
      </c>
      <c r="BC47" s="13">
        <f t="shared" si="16"/>
        <v>0</v>
      </c>
      <c r="BD47" s="13">
        <f t="shared" si="16"/>
        <v>0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</v>
      </c>
      <c r="BI47" s="13">
        <f t="shared" si="16"/>
        <v>0</v>
      </c>
      <c r="BJ47" s="13">
        <f t="shared" si="16"/>
        <v>0</v>
      </c>
      <c r="BK47" s="12">
        <f t="shared" si="16"/>
        <v>1.18</v>
      </c>
      <c r="BL47" s="13">
        <f t="shared" si="16"/>
        <v>294</v>
      </c>
      <c r="BM47" s="13">
        <f t="shared" si="16"/>
        <v>1</v>
      </c>
      <c r="BN47" s="12">
        <f t="shared" si="0"/>
        <v>5.75</v>
      </c>
      <c r="BO47" s="13">
        <f t="shared" si="0"/>
        <v>1438</v>
      </c>
      <c r="BP47" s="14">
        <f t="shared" si="0"/>
        <v>7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59.470000000000006</v>
      </c>
      <c r="G48" s="13">
        <f t="shared" si="17"/>
        <v>0</v>
      </c>
      <c r="H48" s="13">
        <f t="shared" si="17"/>
        <v>0</v>
      </c>
      <c r="I48" s="12">
        <f t="shared" si="17"/>
        <v>109.74</v>
      </c>
      <c r="J48" s="13">
        <f t="shared" si="17"/>
        <v>86</v>
      </c>
      <c r="K48" s="13">
        <f t="shared" si="17"/>
        <v>18</v>
      </c>
      <c r="L48" s="12">
        <f t="shared" si="17"/>
        <v>54.629999999999995</v>
      </c>
      <c r="M48" s="13">
        <f t="shared" si="17"/>
        <v>2268</v>
      </c>
      <c r="N48" s="13">
        <f t="shared" si="17"/>
        <v>451</v>
      </c>
      <c r="O48" s="12">
        <f t="shared" si="17"/>
        <v>165.01000000000002</v>
      </c>
      <c r="P48" s="13">
        <f t="shared" si="17"/>
        <v>13455</v>
      </c>
      <c r="Q48" s="13">
        <f t="shared" si="17"/>
        <v>1415</v>
      </c>
      <c r="R48" s="12">
        <f t="shared" si="17"/>
        <v>115.66</v>
      </c>
      <c r="S48" s="13">
        <f t="shared" si="17"/>
        <v>14355</v>
      </c>
      <c r="T48" s="13">
        <f t="shared" si="17"/>
        <v>1258</v>
      </c>
      <c r="U48" s="12">
        <f t="shared" si="17"/>
        <v>102.53999999999999</v>
      </c>
      <c r="V48" s="13">
        <f t="shared" si="17"/>
        <v>19517</v>
      </c>
      <c r="W48" s="13">
        <f t="shared" si="17"/>
        <v>1469</v>
      </c>
      <c r="X48" s="12">
        <f t="shared" si="17"/>
        <v>58.949999999999996</v>
      </c>
      <c r="Y48" s="13">
        <f t="shared" si="17"/>
        <v>15715</v>
      </c>
      <c r="Z48" s="13">
        <f t="shared" si="17"/>
        <v>914</v>
      </c>
      <c r="AA48" s="12">
        <f t="shared" si="17"/>
        <v>184.93</v>
      </c>
      <c r="AB48" s="13">
        <f t="shared" si="17"/>
        <v>54485</v>
      </c>
      <c r="AC48" s="13">
        <f t="shared" si="17"/>
        <v>1781</v>
      </c>
      <c r="AD48" s="12">
        <f t="shared" si="17"/>
        <v>229.07999999999998</v>
      </c>
      <c r="AE48" s="13">
        <f t="shared" si="17"/>
        <v>81101</v>
      </c>
      <c r="AF48" s="13">
        <f t="shared" si="17"/>
        <v>1764</v>
      </c>
      <c r="AG48" s="12">
        <f t="shared" si="17"/>
        <v>179.9</v>
      </c>
      <c r="AH48" s="13">
        <f t="shared" si="17"/>
        <v>80739</v>
      </c>
      <c r="AI48" s="13">
        <f t="shared" si="17"/>
        <v>1530</v>
      </c>
      <c r="AJ48" s="12">
        <f t="shared" si="17"/>
        <v>362.03999999999996</v>
      </c>
      <c r="AK48" s="13">
        <f t="shared" si="17"/>
        <v>176530</v>
      </c>
      <c r="AL48" s="13">
        <f t="shared" si="17"/>
        <v>2437</v>
      </c>
      <c r="AM48" s="12">
        <f t="shared" si="17"/>
        <v>536.27</v>
      </c>
      <c r="AN48" s="13">
        <f t="shared" si="17"/>
        <v>267571</v>
      </c>
      <c r="AO48" s="13">
        <f t="shared" si="17"/>
        <v>3037</v>
      </c>
      <c r="AP48" s="12">
        <f t="shared" si="17"/>
        <v>545.89</v>
      </c>
      <c r="AQ48" s="13">
        <f t="shared" si="17"/>
        <v>220689</v>
      </c>
      <c r="AR48" s="13">
        <f t="shared" si="17"/>
        <v>1786</v>
      </c>
      <c r="AS48" s="12">
        <f t="shared" si="17"/>
        <v>343.03</v>
      </c>
      <c r="AT48" s="13">
        <f t="shared" si="17"/>
        <v>142802</v>
      </c>
      <c r="AU48" s="13">
        <f t="shared" si="17"/>
        <v>872</v>
      </c>
      <c r="AV48" s="12">
        <f t="shared" si="17"/>
        <v>267.5</v>
      </c>
      <c r="AW48" s="13">
        <f t="shared" si="17"/>
        <v>92427</v>
      </c>
      <c r="AX48" s="13">
        <f t="shared" si="17"/>
        <v>400</v>
      </c>
      <c r="AY48" s="12">
        <f t="shared" si="17"/>
        <v>172</v>
      </c>
      <c r="AZ48" s="13">
        <f t="shared" si="17"/>
        <v>58849</v>
      </c>
      <c r="BA48" s="13">
        <f t="shared" si="17"/>
        <v>172</v>
      </c>
      <c r="BB48" s="12">
        <f t="shared" si="17"/>
        <v>32.74</v>
      </c>
      <c r="BC48" s="13">
        <f t="shared" si="17"/>
        <v>11326</v>
      </c>
      <c r="BD48" s="13">
        <f t="shared" si="17"/>
        <v>26</v>
      </c>
      <c r="BE48" s="12">
        <f t="shared" si="17"/>
        <v>49.519999999999996</v>
      </c>
      <c r="BF48" s="13">
        <f t="shared" si="17"/>
        <v>24457</v>
      </c>
      <c r="BG48" s="13">
        <f t="shared" si="17"/>
        <v>48</v>
      </c>
      <c r="BH48" s="12">
        <f t="shared" si="17"/>
        <v>2.91</v>
      </c>
      <c r="BI48" s="13">
        <f t="shared" si="17"/>
        <v>1509</v>
      </c>
      <c r="BJ48" s="13">
        <f t="shared" si="17"/>
        <v>0</v>
      </c>
      <c r="BK48" s="12">
        <f t="shared" si="17"/>
        <v>2.84</v>
      </c>
      <c r="BL48" s="13">
        <f t="shared" si="17"/>
        <v>1376</v>
      </c>
      <c r="BM48" s="13">
        <f t="shared" si="17"/>
        <v>2</v>
      </c>
      <c r="BN48" s="12">
        <f t="shared" si="0"/>
        <v>3574.65</v>
      </c>
      <c r="BO48" s="13">
        <f t="shared" si="0"/>
        <v>1279257</v>
      </c>
      <c r="BP48" s="14">
        <f t="shared" si="0"/>
        <v>19380</v>
      </c>
      <c r="BQ48" s="48"/>
      <c r="BR48" s="48"/>
      <c r="BS48" s="37">
        <f>SUM(BS33,BS46)</f>
        <v>0</v>
      </c>
      <c r="BT48" s="37">
        <f>SUM(BT33,BT46)</f>
        <v>17.48</v>
      </c>
      <c r="BU48" s="37">
        <f>SUM(BU33,BU46)</f>
        <v>18.079999999999998</v>
      </c>
      <c r="BV48" s="42"/>
      <c r="BW48" s="43">
        <f>SUM(BW33,BW46)</f>
        <v>15.43</v>
      </c>
      <c r="BX48" s="44">
        <f>SUM(BX33,BX46)</f>
        <v>10814</v>
      </c>
      <c r="BY48" s="27"/>
      <c r="BZ48" s="43">
        <f>SUM(BZ33,BZ46)</f>
        <v>0</v>
      </c>
      <c r="CA48" s="37">
        <f>SUM(BZ48,BW48,BS48:BU48,BN48)</f>
        <v>3625.64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63.1</v>
      </c>
      <c r="G49" s="13">
        <f t="shared" si="18"/>
        <v>0</v>
      </c>
      <c r="H49" s="13">
        <f t="shared" si="18"/>
        <v>0</v>
      </c>
      <c r="I49" s="12">
        <f t="shared" si="18"/>
        <v>133.16</v>
      </c>
      <c r="J49" s="13">
        <f t="shared" si="18"/>
        <v>0</v>
      </c>
      <c r="K49" s="13">
        <f t="shared" si="18"/>
        <v>0</v>
      </c>
      <c r="L49" s="12">
        <f t="shared" si="18"/>
        <v>30.94</v>
      </c>
      <c r="M49" s="13">
        <f t="shared" si="18"/>
        <v>1291</v>
      </c>
      <c r="N49" s="13">
        <f t="shared" si="18"/>
        <v>270</v>
      </c>
      <c r="O49" s="12">
        <f t="shared" si="18"/>
        <v>54.33</v>
      </c>
      <c r="P49" s="13">
        <f t="shared" si="18"/>
        <v>4441</v>
      </c>
      <c r="Q49" s="13">
        <f t="shared" si="18"/>
        <v>487</v>
      </c>
      <c r="R49" s="12">
        <f t="shared" si="18"/>
        <v>23.85</v>
      </c>
      <c r="S49" s="13">
        <f t="shared" si="18"/>
        <v>3411</v>
      </c>
      <c r="T49" s="13">
        <f t="shared" si="18"/>
        <v>323</v>
      </c>
      <c r="U49" s="12">
        <f t="shared" si="18"/>
        <v>48.11</v>
      </c>
      <c r="V49" s="13">
        <f t="shared" si="18"/>
        <v>9992</v>
      </c>
      <c r="W49" s="13">
        <f t="shared" si="18"/>
        <v>789</v>
      </c>
      <c r="X49" s="12">
        <f t="shared" si="18"/>
        <v>20.93</v>
      </c>
      <c r="Y49" s="13">
        <f t="shared" si="18"/>
        <v>6070</v>
      </c>
      <c r="Z49" s="13">
        <f t="shared" si="18"/>
        <v>347</v>
      </c>
      <c r="AA49" s="12">
        <f t="shared" si="18"/>
        <v>32.1</v>
      </c>
      <c r="AB49" s="13">
        <f t="shared" si="18"/>
        <v>11953</v>
      </c>
      <c r="AC49" s="13">
        <f t="shared" si="18"/>
        <v>432</v>
      </c>
      <c r="AD49" s="12">
        <f t="shared" si="18"/>
        <v>70.259999999999991</v>
      </c>
      <c r="AE49" s="13">
        <f t="shared" si="18"/>
        <v>30266</v>
      </c>
      <c r="AF49" s="13">
        <f t="shared" si="18"/>
        <v>680</v>
      </c>
      <c r="AG49" s="12">
        <f t="shared" si="18"/>
        <v>147.48000000000002</v>
      </c>
      <c r="AH49" s="13">
        <f t="shared" si="18"/>
        <v>69609</v>
      </c>
      <c r="AI49" s="13">
        <f t="shared" si="18"/>
        <v>1254</v>
      </c>
      <c r="AJ49" s="12">
        <f t="shared" si="18"/>
        <v>159.58999999999997</v>
      </c>
      <c r="AK49" s="13">
        <f t="shared" si="18"/>
        <v>80718</v>
      </c>
      <c r="AL49" s="13">
        <f t="shared" si="18"/>
        <v>1112</v>
      </c>
      <c r="AM49" s="12">
        <f t="shared" si="18"/>
        <v>263.13</v>
      </c>
      <c r="AN49" s="13">
        <f t="shared" si="18"/>
        <v>141113</v>
      </c>
      <c r="AO49" s="13">
        <f t="shared" si="18"/>
        <v>1528</v>
      </c>
      <c r="AP49" s="12">
        <f t="shared" si="18"/>
        <v>235.20000000000002</v>
      </c>
      <c r="AQ49" s="13">
        <f t="shared" si="18"/>
        <v>134205</v>
      </c>
      <c r="AR49" s="13">
        <f t="shared" si="18"/>
        <v>1169</v>
      </c>
      <c r="AS49" s="12">
        <f t="shared" si="18"/>
        <v>158.4</v>
      </c>
      <c r="AT49" s="13">
        <f t="shared" si="18"/>
        <v>94097</v>
      </c>
      <c r="AU49" s="13">
        <f t="shared" si="18"/>
        <v>614</v>
      </c>
      <c r="AV49" s="12">
        <f t="shared" si="18"/>
        <v>78.489999999999995</v>
      </c>
      <c r="AW49" s="13">
        <f t="shared" si="18"/>
        <v>47509</v>
      </c>
      <c r="AX49" s="13">
        <f t="shared" si="18"/>
        <v>196</v>
      </c>
      <c r="AY49" s="12">
        <f t="shared" si="18"/>
        <v>25.73</v>
      </c>
      <c r="AZ49" s="13">
        <f t="shared" si="18"/>
        <v>16187</v>
      </c>
      <c r="BA49" s="13">
        <f t="shared" si="18"/>
        <v>34</v>
      </c>
      <c r="BB49" s="12">
        <f t="shared" si="18"/>
        <v>6.92</v>
      </c>
      <c r="BC49" s="13">
        <f t="shared" si="18"/>
        <v>4436</v>
      </c>
      <c r="BD49" s="13">
        <f t="shared" si="18"/>
        <v>5</v>
      </c>
      <c r="BE49" s="12">
        <f t="shared" si="18"/>
        <v>18.259999999999998</v>
      </c>
      <c r="BF49" s="13">
        <f t="shared" si="18"/>
        <v>11797</v>
      </c>
      <c r="BG49" s="13">
        <f t="shared" si="18"/>
        <v>22</v>
      </c>
      <c r="BH49" s="12">
        <f t="shared" si="18"/>
        <v>1.63</v>
      </c>
      <c r="BI49" s="13">
        <f t="shared" si="18"/>
        <v>1063</v>
      </c>
      <c r="BJ49" s="13">
        <f t="shared" si="18"/>
        <v>0</v>
      </c>
      <c r="BK49" s="12">
        <f t="shared" si="18"/>
        <v>1.77</v>
      </c>
      <c r="BL49" s="13">
        <f t="shared" si="18"/>
        <v>1160</v>
      </c>
      <c r="BM49" s="13">
        <f t="shared" si="18"/>
        <v>1</v>
      </c>
      <c r="BN49" s="12">
        <f t="shared" si="0"/>
        <v>1573.3800000000003</v>
      </c>
      <c r="BO49" s="13">
        <f t="shared" si="0"/>
        <v>669318</v>
      </c>
      <c r="BP49" s="14">
        <f t="shared" si="0"/>
        <v>9263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7.92</v>
      </c>
      <c r="BX49" s="19">
        <f>SUM(BX6,BX20,BX34)</f>
        <v>9504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0.68</v>
      </c>
      <c r="G50" s="13">
        <f t="shared" si="18"/>
        <v>0</v>
      </c>
      <c r="H50" s="13">
        <f t="shared" si="18"/>
        <v>0</v>
      </c>
      <c r="I50" s="12">
        <f t="shared" si="18"/>
        <v>2.73</v>
      </c>
      <c r="J50" s="13">
        <f t="shared" si="18"/>
        <v>0</v>
      </c>
      <c r="K50" s="13">
        <f t="shared" si="18"/>
        <v>0</v>
      </c>
      <c r="L50" s="12">
        <f t="shared" si="18"/>
        <v>24.72</v>
      </c>
      <c r="M50" s="13">
        <f t="shared" si="18"/>
        <v>984</v>
      </c>
      <c r="N50" s="13">
        <f t="shared" si="18"/>
        <v>191</v>
      </c>
      <c r="O50" s="12">
        <f t="shared" si="18"/>
        <v>108.88</v>
      </c>
      <c r="P50" s="13">
        <f t="shared" si="18"/>
        <v>8306</v>
      </c>
      <c r="Q50" s="13">
        <f t="shared" si="18"/>
        <v>956</v>
      </c>
      <c r="R50" s="12">
        <f t="shared" si="18"/>
        <v>81.510000000000005</v>
      </c>
      <c r="S50" s="13">
        <f t="shared" si="18"/>
        <v>9943</v>
      </c>
      <c r="T50" s="13">
        <f t="shared" si="18"/>
        <v>963</v>
      </c>
      <c r="U50" s="12">
        <f t="shared" si="18"/>
        <v>91.47999999999999</v>
      </c>
      <c r="V50" s="13">
        <f t="shared" si="18"/>
        <v>18291</v>
      </c>
      <c r="W50" s="13">
        <f t="shared" si="18"/>
        <v>1412</v>
      </c>
      <c r="X50" s="12">
        <f t="shared" si="18"/>
        <v>71.06</v>
      </c>
      <c r="Y50" s="13">
        <f t="shared" si="18"/>
        <v>19548</v>
      </c>
      <c r="Z50" s="13">
        <f t="shared" si="18"/>
        <v>1219</v>
      </c>
      <c r="AA50" s="12">
        <f t="shared" si="18"/>
        <v>170.59</v>
      </c>
      <c r="AB50" s="13">
        <f t="shared" si="18"/>
        <v>57942</v>
      </c>
      <c r="AC50" s="13">
        <f t="shared" si="18"/>
        <v>2180</v>
      </c>
      <c r="AD50" s="12">
        <f t="shared" si="18"/>
        <v>153.5</v>
      </c>
      <c r="AE50" s="13">
        <f t="shared" si="18"/>
        <v>62797</v>
      </c>
      <c r="AF50" s="13">
        <f t="shared" si="18"/>
        <v>1606</v>
      </c>
      <c r="AG50" s="12">
        <f t="shared" si="18"/>
        <v>162.04</v>
      </c>
      <c r="AH50" s="13">
        <f t="shared" si="18"/>
        <v>72598</v>
      </c>
      <c r="AI50" s="13">
        <f t="shared" si="18"/>
        <v>1470</v>
      </c>
      <c r="AJ50" s="12">
        <f t="shared" si="18"/>
        <v>310.05</v>
      </c>
      <c r="AK50" s="13">
        <f t="shared" si="18"/>
        <v>150994</v>
      </c>
      <c r="AL50" s="13">
        <f t="shared" si="18"/>
        <v>2087</v>
      </c>
      <c r="AM50" s="12">
        <f t="shared" si="18"/>
        <v>376.31999999999994</v>
      </c>
      <c r="AN50" s="13">
        <f t="shared" si="18"/>
        <v>196258</v>
      </c>
      <c r="AO50" s="13">
        <f t="shared" si="18"/>
        <v>2340</v>
      </c>
      <c r="AP50" s="12">
        <f t="shared" si="18"/>
        <v>217.19</v>
      </c>
      <c r="AQ50" s="13">
        <f t="shared" si="18"/>
        <v>119673</v>
      </c>
      <c r="AR50" s="13">
        <f t="shared" si="18"/>
        <v>1031</v>
      </c>
      <c r="AS50" s="12">
        <f t="shared" si="18"/>
        <v>161.12</v>
      </c>
      <c r="AT50" s="13">
        <f t="shared" si="18"/>
        <v>92566</v>
      </c>
      <c r="AU50" s="13">
        <f t="shared" si="18"/>
        <v>562</v>
      </c>
      <c r="AV50" s="12">
        <f t="shared" si="18"/>
        <v>76.84</v>
      </c>
      <c r="AW50" s="13">
        <f t="shared" si="18"/>
        <v>44911</v>
      </c>
      <c r="AX50" s="13">
        <f t="shared" si="18"/>
        <v>185</v>
      </c>
      <c r="AY50" s="12">
        <f t="shared" si="18"/>
        <v>51.47</v>
      </c>
      <c r="AZ50" s="13">
        <f t="shared" si="18"/>
        <v>31482</v>
      </c>
      <c r="BA50" s="13">
        <f t="shared" si="18"/>
        <v>79</v>
      </c>
      <c r="BB50" s="12">
        <f t="shared" si="18"/>
        <v>9.43</v>
      </c>
      <c r="BC50" s="13">
        <f t="shared" si="18"/>
        <v>5867</v>
      </c>
      <c r="BD50" s="13">
        <f t="shared" si="18"/>
        <v>7</v>
      </c>
      <c r="BE50" s="12">
        <f t="shared" si="18"/>
        <v>13.77</v>
      </c>
      <c r="BF50" s="13">
        <f t="shared" si="18"/>
        <v>8635</v>
      </c>
      <c r="BG50" s="13">
        <f t="shared" si="18"/>
        <v>17</v>
      </c>
      <c r="BH50" s="12">
        <f t="shared" si="18"/>
        <v>1.29</v>
      </c>
      <c r="BI50" s="13">
        <f t="shared" si="18"/>
        <v>733</v>
      </c>
      <c r="BJ50" s="13">
        <f t="shared" si="18"/>
        <v>0</v>
      </c>
      <c r="BK50" s="12">
        <f t="shared" si="18"/>
        <v>0.87000000000000011</v>
      </c>
      <c r="BL50" s="13">
        <f t="shared" si="18"/>
        <v>552</v>
      </c>
      <c r="BM50" s="13">
        <f t="shared" si="18"/>
        <v>0</v>
      </c>
      <c r="BN50" s="12">
        <f t="shared" si="0"/>
        <v>2085.5399999999995</v>
      </c>
      <c r="BO50" s="13">
        <f t="shared" si="0"/>
        <v>902080</v>
      </c>
      <c r="BP50" s="14">
        <f t="shared" si="0"/>
        <v>16305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36.33</v>
      </c>
      <c r="BX50" s="25">
        <f t="shared" si="20"/>
        <v>29064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0.22</v>
      </c>
      <c r="S51" s="13">
        <f t="shared" si="18"/>
        <v>25</v>
      </c>
      <c r="T51" s="13">
        <f t="shared" si="18"/>
        <v>2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1.37</v>
      </c>
      <c r="AN51" s="13">
        <f t="shared" si="18"/>
        <v>368</v>
      </c>
      <c r="AO51" s="13">
        <f t="shared" si="18"/>
        <v>1</v>
      </c>
      <c r="AP51" s="12">
        <f t="shared" si="18"/>
        <v>48.16</v>
      </c>
      <c r="AQ51" s="13">
        <f t="shared" si="18"/>
        <v>13437</v>
      </c>
      <c r="AR51" s="13">
        <f t="shared" si="18"/>
        <v>94</v>
      </c>
      <c r="AS51" s="12">
        <f t="shared" si="18"/>
        <v>48.01</v>
      </c>
      <c r="AT51" s="13">
        <f t="shared" si="18"/>
        <v>13856</v>
      </c>
      <c r="AU51" s="13">
        <f t="shared" si="18"/>
        <v>91</v>
      </c>
      <c r="AV51" s="12">
        <f t="shared" si="18"/>
        <v>11.55</v>
      </c>
      <c r="AW51" s="13">
        <f t="shared" si="18"/>
        <v>3455</v>
      </c>
      <c r="AX51" s="13">
        <f t="shared" si="18"/>
        <v>8</v>
      </c>
      <c r="AY51" s="12">
        <f t="shared" si="18"/>
        <v>2.13</v>
      </c>
      <c r="AZ51" s="13">
        <f t="shared" si="18"/>
        <v>647</v>
      </c>
      <c r="BA51" s="13">
        <f t="shared" si="18"/>
        <v>1</v>
      </c>
      <c r="BB51" s="12">
        <f t="shared" si="18"/>
        <v>0.33</v>
      </c>
      <c r="BC51" s="13">
        <f t="shared" si="18"/>
        <v>102</v>
      </c>
      <c r="BD51" s="13">
        <f t="shared" si="18"/>
        <v>0</v>
      </c>
      <c r="BE51" s="12">
        <f t="shared" si="18"/>
        <v>1.45</v>
      </c>
      <c r="BF51" s="13">
        <f t="shared" si="18"/>
        <v>455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113.21999999999998</v>
      </c>
      <c r="BO51" s="13">
        <f t="shared" si="0"/>
        <v>32345</v>
      </c>
      <c r="BP51" s="14">
        <f t="shared" si="0"/>
        <v>197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4.68</v>
      </c>
      <c r="BX51" s="25">
        <f t="shared" si="20"/>
        <v>2808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</v>
      </c>
      <c r="BO52" s="13">
        <f t="shared" si="0"/>
        <v>0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4.88</v>
      </c>
      <c r="BX52" s="25">
        <f t="shared" si="20"/>
        <v>2440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63.78</v>
      </c>
      <c r="G53" s="13">
        <f t="shared" si="18"/>
        <v>0</v>
      </c>
      <c r="H53" s="13">
        <f t="shared" si="18"/>
        <v>0</v>
      </c>
      <c r="I53" s="12">
        <f t="shared" si="18"/>
        <v>135.88999999999999</v>
      </c>
      <c r="J53" s="13">
        <f t="shared" si="18"/>
        <v>0</v>
      </c>
      <c r="K53" s="13">
        <f t="shared" si="18"/>
        <v>0</v>
      </c>
      <c r="L53" s="12">
        <f t="shared" si="18"/>
        <v>55.66</v>
      </c>
      <c r="M53" s="13">
        <f t="shared" si="18"/>
        <v>2275</v>
      </c>
      <c r="N53" s="13">
        <f t="shared" si="18"/>
        <v>461</v>
      </c>
      <c r="O53" s="12">
        <f t="shared" si="18"/>
        <v>163.21</v>
      </c>
      <c r="P53" s="13">
        <f t="shared" si="18"/>
        <v>12747</v>
      </c>
      <c r="Q53" s="13">
        <f t="shared" si="18"/>
        <v>1443</v>
      </c>
      <c r="R53" s="12">
        <f t="shared" si="18"/>
        <v>105.58</v>
      </c>
      <c r="S53" s="13">
        <f t="shared" si="18"/>
        <v>13379</v>
      </c>
      <c r="T53" s="13">
        <f t="shared" si="18"/>
        <v>1288</v>
      </c>
      <c r="U53" s="12">
        <f t="shared" ref="U53:BM61" si="21">SUM(U10,U24,U38)</f>
        <v>139.59</v>
      </c>
      <c r="V53" s="13">
        <f t="shared" si="21"/>
        <v>28283</v>
      </c>
      <c r="W53" s="13">
        <f t="shared" si="21"/>
        <v>2201</v>
      </c>
      <c r="X53" s="12">
        <f t="shared" si="21"/>
        <v>91.99</v>
      </c>
      <c r="Y53" s="13">
        <f t="shared" si="21"/>
        <v>25618</v>
      </c>
      <c r="Z53" s="13">
        <f t="shared" si="21"/>
        <v>1566</v>
      </c>
      <c r="AA53" s="12">
        <f t="shared" si="21"/>
        <v>202.69</v>
      </c>
      <c r="AB53" s="13">
        <f t="shared" si="21"/>
        <v>69895</v>
      </c>
      <c r="AC53" s="13">
        <f t="shared" si="21"/>
        <v>2612</v>
      </c>
      <c r="AD53" s="12">
        <f t="shared" si="21"/>
        <v>223.76</v>
      </c>
      <c r="AE53" s="13">
        <f t="shared" si="21"/>
        <v>93063</v>
      </c>
      <c r="AF53" s="13">
        <f t="shared" si="21"/>
        <v>2286</v>
      </c>
      <c r="AG53" s="12">
        <f t="shared" si="21"/>
        <v>309.52</v>
      </c>
      <c r="AH53" s="13">
        <f t="shared" si="21"/>
        <v>142207</v>
      </c>
      <c r="AI53" s="13">
        <f t="shared" si="21"/>
        <v>2724</v>
      </c>
      <c r="AJ53" s="12">
        <f t="shared" si="21"/>
        <v>469.64</v>
      </c>
      <c r="AK53" s="13">
        <f t="shared" si="21"/>
        <v>231712</v>
      </c>
      <c r="AL53" s="13">
        <f t="shared" si="21"/>
        <v>3199</v>
      </c>
      <c r="AM53" s="12">
        <f t="shared" si="21"/>
        <v>640.81999999999994</v>
      </c>
      <c r="AN53" s="13">
        <f t="shared" si="21"/>
        <v>337739</v>
      </c>
      <c r="AO53" s="13">
        <f t="shared" si="21"/>
        <v>3869</v>
      </c>
      <c r="AP53" s="12">
        <f t="shared" si="21"/>
        <v>500.54999999999995</v>
      </c>
      <c r="AQ53" s="13">
        <f t="shared" si="21"/>
        <v>267315</v>
      </c>
      <c r="AR53" s="13">
        <f t="shared" si="21"/>
        <v>2294</v>
      </c>
      <c r="AS53" s="12">
        <f t="shared" si="21"/>
        <v>367.53000000000003</v>
      </c>
      <c r="AT53" s="13">
        <f t="shared" si="21"/>
        <v>200519</v>
      </c>
      <c r="AU53" s="13">
        <f t="shared" si="21"/>
        <v>1267</v>
      </c>
      <c r="AV53" s="12">
        <f t="shared" si="21"/>
        <v>166.88</v>
      </c>
      <c r="AW53" s="13">
        <f t="shared" si="21"/>
        <v>95875</v>
      </c>
      <c r="AX53" s="13">
        <f t="shared" si="21"/>
        <v>389</v>
      </c>
      <c r="AY53" s="12">
        <f t="shared" si="21"/>
        <v>79.33</v>
      </c>
      <c r="AZ53" s="13">
        <f t="shared" si="21"/>
        <v>48316</v>
      </c>
      <c r="BA53" s="13">
        <f t="shared" si="21"/>
        <v>114</v>
      </c>
      <c r="BB53" s="12">
        <f t="shared" si="21"/>
        <v>16.68</v>
      </c>
      <c r="BC53" s="13">
        <f t="shared" si="21"/>
        <v>10405</v>
      </c>
      <c r="BD53" s="13">
        <f t="shared" si="21"/>
        <v>12</v>
      </c>
      <c r="BE53" s="12">
        <f t="shared" si="21"/>
        <v>33.479999999999997</v>
      </c>
      <c r="BF53" s="13">
        <f t="shared" si="21"/>
        <v>20887</v>
      </c>
      <c r="BG53" s="13">
        <f t="shared" si="21"/>
        <v>39</v>
      </c>
      <c r="BH53" s="12">
        <f t="shared" si="21"/>
        <v>2.92</v>
      </c>
      <c r="BI53" s="13">
        <f t="shared" si="21"/>
        <v>1796</v>
      </c>
      <c r="BJ53" s="13">
        <f t="shared" si="21"/>
        <v>0</v>
      </c>
      <c r="BK53" s="12">
        <f t="shared" si="21"/>
        <v>2.64</v>
      </c>
      <c r="BL53" s="13">
        <f t="shared" si="21"/>
        <v>1712</v>
      </c>
      <c r="BM53" s="13">
        <f t="shared" si="21"/>
        <v>1</v>
      </c>
      <c r="BN53" s="12">
        <f t="shared" si="0"/>
        <v>3772.1400000000003</v>
      </c>
      <c r="BO53" s="13">
        <f t="shared" si="0"/>
        <v>1603743</v>
      </c>
      <c r="BP53" s="14">
        <f t="shared" si="0"/>
        <v>25765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3.91</v>
      </c>
      <c r="BX53" s="25">
        <f t="shared" si="20"/>
        <v>782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0.34</v>
      </c>
      <c r="G54" s="13">
        <f t="shared" si="22"/>
        <v>0</v>
      </c>
      <c r="H54" s="13">
        <f t="shared" si="22"/>
        <v>0</v>
      </c>
      <c r="I54" s="12">
        <f t="shared" si="22"/>
        <v>3.31</v>
      </c>
      <c r="J54" s="13">
        <f t="shared" si="22"/>
        <v>94</v>
      </c>
      <c r="K54" s="13">
        <f t="shared" si="22"/>
        <v>20</v>
      </c>
      <c r="L54" s="12">
        <f t="shared" si="22"/>
        <v>0.2</v>
      </c>
      <c r="M54" s="13">
        <f t="shared" si="22"/>
        <v>10</v>
      </c>
      <c r="N54" s="13">
        <f t="shared" si="22"/>
        <v>1</v>
      </c>
      <c r="O54" s="12">
        <f t="shared" si="22"/>
        <v>21.08</v>
      </c>
      <c r="P54" s="13">
        <f t="shared" si="22"/>
        <v>1932</v>
      </c>
      <c r="Q54" s="13">
        <f t="shared" si="22"/>
        <v>128</v>
      </c>
      <c r="R54" s="12">
        <f t="shared" si="22"/>
        <v>2.13</v>
      </c>
      <c r="S54" s="13">
        <f t="shared" si="22"/>
        <v>307</v>
      </c>
      <c r="T54" s="13">
        <f t="shared" si="22"/>
        <v>9</v>
      </c>
      <c r="U54" s="12">
        <f t="shared" si="22"/>
        <v>5.89</v>
      </c>
      <c r="V54" s="13">
        <f t="shared" si="22"/>
        <v>865</v>
      </c>
      <c r="W54" s="13">
        <f t="shared" si="22"/>
        <v>24</v>
      </c>
      <c r="X54" s="12">
        <f t="shared" si="22"/>
        <v>1.97</v>
      </c>
      <c r="Y54" s="13">
        <f t="shared" si="22"/>
        <v>375</v>
      </c>
      <c r="Z54" s="13">
        <f t="shared" si="22"/>
        <v>4</v>
      </c>
      <c r="AA54" s="12">
        <f t="shared" si="22"/>
        <v>18.98</v>
      </c>
      <c r="AB54" s="13">
        <f t="shared" si="22"/>
        <v>4253</v>
      </c>
      <c r="AC54" s="13">
        <f t="shared" si="22"/>
        <v>33</v>
      </c>
      <c r="AD54" s="12">
        <f t="shared" si="22"/>
        <v>31.79</v>
      </c>
      <c r="AE54" s="13">
        <f t="shared" si="22"/>
        <v>7329</v>
      </c>
      <c r="AF54" s="13">
        <f t="shared" si="22"/>
        <v>39</v>
      </c>
      <c r="AG54" s="12">
        <f t="shared" si="22"/>
        <v>11.440000000000001</v>
      </c>
      <c r="AH54" s="13">
        <f t="shared" si="22"/>
        <v>2694</v>
      </c>
      <c r="AI54" s="13">
        <f t="shared" si="22"/>
        <v>5</v>
      </c>
      <c r="AJ54" s="12">
        <f t="shared" si="22"/>
        <v>3.7</v>
      </c>
      <c r="AK54" s="13">
        <f t="shared" si="22"/>
        <v>896</v>
      </c>
      <c r="AL54" s="13">
        <f t="shared" si="21"/>
        <v>0</v>
      </c>
      <c r="AM54" s="12">
        <f t="shared" si="21"/>
        <v>7.25</v>
      </c>
      <c r="AN54" s="13">
        <f t="shared" si="21"/>
        <v>1713</v>
      </c>
      <c r="AO54" s="13">
        <f t="shared" si="21"/>
        <v>2</v>
      </c>
      <c r="AP54" s="12">
        <f t="shared" si="21"/>
        <v>2.77</v>
      </c>
      <c r="AQ54" s="13">
        <f t="shared" si="21"/>
        <v>669</v>
      </c>
      <c r="AR54" s="13">
        <f t="shared" si="21"/>
        <v>1</v>
      </c>
      <c r="AS54" s="12">
        <f t="shared" si="21"/>
        <v>3.2700000000000005</v>
      </c>
      <c r="AT54" s="13">
        <f t="shared" si="21"/>
        <v>820</v>
      </c>
      <c r="AU54" s="13">
        <f t="shared" si="21"/>
        <v>0</v>
      </c>
      <c r="AV54" s="12">
        <f t="shared" si="21"/>
        <v>1.78</v>
      </c>
      <c r="AW54" s="13">
        <f t="shared" si="21"/>
        <v>450</v>
      </c>
      <c r="AX54" s="13">
        <f t="shared" si="21"/>
        <v>1</v>
      </c>
      <c r="AY54" s="12">
        <f t="shared" si="21"/>
        <v>0.78</v>
      </c>
      <c r="AZ54" s="13">
        <f t="shared" si="21"/>
        <v>200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0.65</v>
      </c>
      <c r="BF54" s="13">
        <f t="shared" si="21"/>
        <v>168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117.33</v>
      </c>
      <c r="BO54" s="13">
        <f t="shared" si="0"/>
        <v>22775</v>
      </c>
      <c r="BP54" s="14">
        <f t="shared" si="0"/>
        <v>267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64.12</v>
      </c>
      <c r="G55" s="13">
        <f t="shared" si="22"/>
        <v>0</v>
      </c>
      <c r="H55" s="13">
        <f t="shared" si="22"/>
        <v>0</v>
      </c>
      <c r="I55" s="12">
        <f t="shared" si="22"/>
        <v>139.19999999999999</v>
      </c>
      <c r="J55" s="13">
        <f t="shared" si="22"/>
        <v>94</v>
      </c>
      <c r="K55" s="13">
        <f t="shared" si="22"/>
        <v>20</v>
      </c>
      <c r="L55" s="12">
        <f t="shared" si="22"/>
        <v>55.859999999999992</v>
      </c>
      <c r="M55" s="13">
        <f t="shared" si="22"/>
        <v>2285</v>
      </c>
      <c r="N55" s="13">
        <f t="shared" si="22"/>
        <v>462</v>
      </c>
      <c r="O55" s="12">
        <f t="shared" si="22"/>
        <v>184.29000000000002</v>
      </c>
      <c r="P55" s="13">
        <f t="shared" si="22"/>
        <v>14679</v>
      </c>
      <c r="Q55" s="13">
        <f t="shared" si="22"/>
        <v>1571</v>
      </c>
      <c r="R55" s="12">
        <f t="shared" si="22"/>
        <v>107.71</v>
      </c>
      <c r="S55" s="13">
        <f t="shared" si="22"/>
        <v>13686</v>
      </c>
      <c r="T55" s="13">
        <f t="shared" si="22"/>
        <v>1297</v>
      </c>
      <c r="U55" s="12">
        <f t="shared" si="22"/>
        <v>145.47999999999999</v>
      </c>
      <c r="V55" s="13">
        <f t="shared" si="22"/>
        <v>29148</v>
      </c>
      <c r="W55" s="13">
        <f t="shared" si="22"/>
        <v>2225</v>
      </c>
      <c r="X55" s="12">
        <f t="shared" si="22"/>
        <v>93.96</v>
      </c>
      <c r="Y55" s="13">
        <f t="shared" si="22"/>
        <v>25993</v>
      </c>
      <c r="Z55" s="13">
        <f t="shared" si="22"/>
        <v>1570</v>
      </c>
      <c r="AA55" s="12">
        <f t="shared" si="22"/>
        <v>221.67000000000002</v>
      </c>
      <c r="AB55" s="13">
        <f t="shared" si="22"/>
        <v>74148</v>
      </c>
      <c r="AC55" s="13">
        <f t="shared" si="22"/>
        <v>2645</v>
      </c>
      <c r="AD55" s="12">
        <f t="shared" si="22"/>
        <v>255.54999999999998</v>
      </c>
      <c r="AE55" s="13">
        <f t="shared" si="22"/>
        <v>100392</v>
      </c>
      <c r="AF55" s="13">
        <f t="shared" si="22"/>
        <v>2325</v>
      </c>
      <c r="AG55" s="12">
        <f t="shared" si="22"/>
        <v>320.95999999999998</v>
      </c>
      <c r="AH55" s="13">
        <f t="shared" si="22"/>
        <v>144901</v>
      </c>
      <c r="AI55" s="13">
        <f t="shared" si="22"/>
        <v>2729</v>
      </c>
      <c r="AJ55" s="12">
        <f t="shared" si="22"/>
        <v>473.34</v>
      </c>
      <c r="AK55" s="13">
        <f t="shared" si="22"/>
        <v>232608</v>
      </c>
      <c r="AL55" s="13">
        <f t="shared" si="21"/>
        <v>3199</v>
      </c>
      <c r="AM55" s="12">
        <f t="shared" si="21"/>
        <v>648.06999999999994</v>
      </c>
      <c r="AN55" s="13">
        <f t="shared" si="21"/>
        <v>339452</v>
      </c>
      <c r="AO55" s="13">
        <f t="shared" si="21"/>
        <v>3871</v>
      </c>
      <c r="AP55" s="12">
        <f t="shared" si="21"/>
        <v>503.31999999999994</v>
      </c>
      <c r="AQ55" s="13">
        <f t="shared" si="21"/>
        <v>267984</v>
      </c>
      <c r="AR55" s="13">
        <f t="shared" si="21"/>
        <v>2295</v>
      </c>
      <c r="AS55" s="12">
        <f t="shared" si="21"/>
        <v>370.8</v>
      </c>
      <c r="AT55" s="13">
        <f t="shared" si="21"/>
        <v>201339</v>
      </c>
      <c r="AU55" s="13">
        <f t="shared" si="21"/>
        <v>1267</v>
      </c>
      <c r="AV55" s="12">
        <f t="shared" si="21"/>
        <v>168.66</v>
      </c>
      <c r="AW55" s="13">
        <f t="shared" si="21"/>
        <v>96325</v>
      </c>
      <c r="AX55" s="13">
        <f t="shared" si="21"/>
        <v>390</v>
      </c>
      <c r="AY55" s="12">
        <f t="shared" si="21"/>
        <v>80.11</v>
      </c>
      <c r="AZ55" s="13">
        <f t="shared" si="21"/>
        <v>48516</v>
      </c>
      <c r="BA55" s="13">
        <f t="shared" si="21"/>
        <v>114</v>
      </c>
      <c r="BB55" s="12">
        <f t="shared" si="21"/>
        <v>16.68</v>
      </c>
      <c r="BC55" s="13">
        <f t="shared" si="21"/>
        <v>10405</v>
      </c>
      <c r="BD55" s="13">
        <f t="shared" si="21"/>
        <v>12</v>
      </c>
      <c r="BE55" s="12">
        <f t="shared" si="21"/>
        <v>34.130000000000003</v>
      </c>
      <c r="BF55" s="13">
        <f t="shared" si="21"/>
        <v>21055</v>
      </c>
      <c r="BG55" s="13">
        <f t="shared" si="21"/>
        <v>39</v>
      </c>
      <c r="BH55" s="12">
        <f t="shared" si="21"/>
        <v>2.92</v>
      </c>
      <c r="BI55" s="13">
        <f t="shared" si="21"/>
        <v>1796</v>
      </c>
      <c r="BJ55" s="13">
        <f t="shared" si="21"/>
        <v>0</v>
      </c>
      <c r="BK55" s="12">
        <f t="shared" si="21"/>
        <v>2.64</v>
      </c>
      <c r="BL55" s="13">
        <f t="shared" si="21"/>
        <v>1712</v>
      </c>
      <c r="BM55" s="13">
        <f t="shared" si="21"/>
        <v>1</v>
      </c>
      <c r="BN55" s="12">
        <f t="shared" si="0"/>
        <v>3889.47</v>
      </c>
      <c r="BO55" s="13">
        <f t="shared" si="0"/>
        <v>1626518</v>
      </c>
      <c r="BP55" s="14">
        <f t="shared" si="0"/>
        <v>26032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0.03</v>
      </c>
      <c r="AQ56" s="13">
        <f t="shared" si="21"/>
        <v>8</v>
      </c>
      <c r="AR56" s="13">
        <f t="shared" si="21"/>
        <v>0</v>
      </c>
      <c r="AS56" s="12">
        <f t="shared" si="21"/>
        <v>1.07</v>
      </c>
      <c r="AT56" s="13">
        <f t="shared" si="21"/>
        <v>310</v>
      </c>
      <c r="AU56" s="13">
        <f t="shared" si="21"/>
        <v>0</v>
      </c>
      <c r="AV56" s="12">
        <f t="shared" si="21"/>
        <v>0</v>
      </c>
      <c r="AW56" s="13">
        <f t="shared" si="21"/>
        <v>0</v>
      </c>
      <c r="AX56" s="13">
        <f t="shared" si="21"/>
        <v>0</v>
      </c>
      <c r="AY56" s="12">
        <f t="shared" si="21"/>
        <v>0</v>
      </c>
      <c r="AZ56" s="13">
        <f t="shared" si="21"/>
        <v>0</v>
      </c>
      <c r="BA56" s="13">
        <f t="shared" si="21"/>
        <v>0</v>
      </c>
      <c r="BB56" s="12">
        <f t="shared" si="21"/>
        <v>0.09</v>
      </c>
      <c r="BC56" s="13">
        <f t="shared" si="21"/>
        <v>28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1.1900000000000002</v>
      </c>
      <c r="BO56" s="13">
        <f t="shared" si="0"/>
        <v>346</v>
      </c>
      <c r="BP56" s="14">
        <f t="shared" si="0"/>
        <v>0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0.62</v>
      </c>
      <c r="AE57" s="13">
        <f t="shared" si="22"/>
        <v>144</v>
      </c>
      <c r="AF57" s="13">
        <f t="shared" si="22"/>
        <v>0</v>
      </c>
      <c r="AG57" s="12">
        <f t="shared" si="22"/>
        <v>0</v>
      </c>
      <c r="AH57" s="13">
        <f t="shared" si="22"/>
        <v>0</v>
      </c>
      <c r="AI57" s="13">
        <f t="shared" si="22"/>
        <v>0</v>
      </c>
      <c r="AJ57" s="12">
        <f t="shared" si="22"/>
        <v>0</v>
      </c>
      <c r="AK57" s="13">
        <f t="shared" si="22"/>
        <v>0</v>
      </c>
      <c r="AL57" s="13">
        <f t="shared" si="21"/>
        <v>0</v>
      </c>
      <c r="AM57" s="12">
        <f t="shared" si="21"/>
        <v>0.99</v>
      </c>
      <c r="AN57" s="13">
        <f t="shared" si="21"/>
        <v>242</v>
      </c>
      <c r="AO57" s="13">
        <f t="shared" si="21"/>
        <v>0</v>
      </c>
      <c r="AP57" s="12">
        <f t="shared" si="21"/>
        <v>1.67</v>
      </c>
      <c r="AQ57" s="13">
        <f t="shared" si="21"/>
        <v>412</v>
      </c>
      <c r="AR57" s="13">
        <f t="shared" si="21"/>
        <v>1</v>
      </c>
      <c r="AS57" s="12">
        <f t="shared" si="21"/>
        <v>0.12</v>
      </c>
      <c r="AT57" s="13">
        <f t="shared" si="21"/>
        <v>31</v>
      </c>
      <c r="AU57" s="13">
        <f t="shared" si="21"/>
        <v>0</v>
      </c>
      <c r="AV57" s="12">
        <f t="shared" si="21"/>
        <v>0</v>
      </c>
      <c r="AW57" s="13">
        <f t="shared" si="21"/>
        <v>0</v>
      </c>
      <c r="AX57" s="13">
        <f t="shared" si="21"/>
        <v>0</v>
      </c>
      <c r="AY57" s="12">
        <f t="shared" si="21"/>
        <v>0</v>
      </c>
      <c r="AZ57" s="13">
        <f t="shared" si="21"/>
        <v>0</v>
      </c>
      <c r="BA57" s="13">
        <f t="shared" si="21"/>
        <v>0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0.32</v>
      </c>
      <c r="BI57" s="13">
        <f t="shared" si="21"/>
        <v>83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3.7199999999999998</v>
      </c>
      <c r="BO57" s="13">
        <f t="shared" si="0"/>
        <v>912</v>
      </c>
      <c r="BP57" s="14">
        <f t="shared" si="0"/>
        <v>1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0.82</v>
      </c>
      <c r="J58" s="13">
        <f t="shared" si="22"/>
        <v>34</v>
      </c>
      <c r="K58" s="13">
        <f t="shared" si="22"/>
        <v>2</v>
      </c>
      <c r="L58" s="12">
        <f t="shared" si="22"/>
        <v>5.18</v>
      </c>
      <c r="M58" s="13">
        <f t="shared" si="22"/>
        <v>298</v>
      </c>
      <c r="N58" s="13">
        <f t="shared" si="22"/>
        <v>34</v>
      </c>
      <c r="O58" s="12">
        <f t="shared" si="22"/>
        <v>6.3999999999999995</v>
      </c>
      <c r="P58" s="13">
        <f t="shared" si="22"/>
        <v>567</v>
      </c>
      <c r="Q58" s="13">
        <f t="shared" si="22"/>
        <v>44</v>
      </c>
      <c r="R58" s="12">
        <f t="shared" si="22"/>
        <v>18.770000000000003</v>
      </c>
      <c r="S58" s="13">
        <f t="shared" si="22"/>
        <v>2142</v>
      </c>
      <c r="T58" s="13">
        <f t="shared" si="22"/>
        <v>88</v>
      </c>
      <c r="U58" s="12">
        <f t="shared" si="22"/>
        <v>8.370000000000001</v>
      </c>
      <c r="V58" s="13">
        <f t="shared" si="22"/>
        <v>1167</v>
      </c>
      <c r="W58" s="13">
        <f t="shared" si="22"/>
        <v>35</v>
      </c>
      <c r="X58" s="12">
        <f t="shared" si="22"/>
        <v>5.39</v>
      </c>
      <c r="Y58" s="13">
        <f t="shared" si="22"/>
        <v>853</v>
      </c>
      <c r="Z58" s="13">
        <f t="shared" si="22"/>
        <v>20</v>
      </c>
      <c r="AA58" s="12">
        <f t="shared" si="22"/>
        <v>66.430000000000007</v>
      </c>
      <c r="AB58" s="13">
        <f t="shared" si="22"/>
        <v>11781</v>
      </c>
      <c r="AC58" s="13">
        <f t="shared" si="22"/>
        <v>195</v>
      </c>
      <c r="AD58" s="12">
        <f t="shared" si="22"/>
        <v>52.49</v>
      </c>
      <c r="AE58" s="13">
        <f t="shared" si="22"/>
        <v>9859</v>
      </c>
      <c r="AF58" s="13">
        <f t="shared" si="22"/>
        <v>124</v>
      </c>
      <c r="AG58" s="12">
        <f t="shared" si="22"/>
        <v>5.03</v>
      </c>
      <c r="AH58" s="13">
        <f t="shared" si="22"/>
        <v>1025</v>
      </c>
      <c r="AI58" s="13">
        <f t="shared" si="22"/>
        <v>8</v>
      </c>
      <c r="AJ58" s="12">
        <f t="shared" si="22"/>
        <v>19.55</v>
      </c>
      <c r="AK58" s="13">
        <f t="shared" si="22"/>
        <v>3968</v>
      </c>
      <c r="AL58" s="13">
        <f t="shared" si="21"/>
        <v>17</v>
      </c>
      <c r="AM58" s="12">
        <f t="shared" si="21"/>
        <v>120.27000000000001</v>
      </c>
      <c r="AN58" s="13">
        <f t="shared" si="21"/>
        <v>25235</v>
      </c>
      <c r="AO58" s="13">
        <f t="shared" si="21"/>
        <v>150</v>
      </c>
      <c r="AP58" s="12">
        <f t="shared" si="21"/>
        <v>361.32</v>
      </c>
      <c r="AQ58" s="13">
        <f t="shared" si="21"/>
        <v>78060</v>
      </c>
      <c r="AR58" s="13">
        <f t="shared" si="21"/>
        <v>386</v>
      </c>
      <c r="AS58" s="12">
        <f t="shared" si="21"/>
        <v>372.76</v>
      </c>
      <c r="AT58" s="13">
        <f t="shared" si="21"/>
        <v>82426</v>
      </c>
      <c r="AU58" s="13">
        <f t="shared" si="21"/>
        <v>291</v>
      </c>
      <c r="AV58" s="12">
        <f t="shared" si="21"/>
        <v>326.52999999999997</v>
      </c>
      <c r="AW58" s="13">
        <f t="shared" si="21"/>
        <v>72072</v>
      </c>
      <c r="AX58" s="13">
        <f t="shared" si="21"/>
        <v>271</v>
      </c>
      <c r="AY58" s="12">
        <f t="shared" si="21"/>
        <v>208.3</v>
      </c>
      <c r="AZ58" s="13">
        <f t="shared" si="21"/>
        <v>47445</v>
      </c>
      <c r="BA58" s="13">
        <f t="shared" si="21"/>
        <v>137</v>
      </c>
      <c r="BB58" s="12">
        <f t="shared" si="21"/>
        <v>42.45</v>
      </c>
      <c r="BC58" s="13">
        <f t="shared" si="21"/>
        <v>9681</v>
      </c>
      <c r="BD58" s="13">
        <f t="shared" si="21"/>
        <v>30</v>
      </c>
      <c r="BE58" s="12">
        <f t="shared" si="21"/>
        <v>23.86</v>
      </c>
      <c r="BF58" s="13">
        <f t="shared" si="21"/>
        <v>5798</v>
      </c>
      <c r="BG58" s="13">
        <f t="shared" si="21"/>
        <v>12</v>
      </c>
      <c r="BH58" s="12">
        <f t="shared" si="21"/>
        <v>1.05</v>
      </c>
      <c r="BI58" s="13">
        <f t="shared" si="21"/>
        <v>258</v>
      </c>
      <c r="BJ58" s="13">
        <f t="shared" si="21"/>
        <v>0</v>
      </c>
      <c r="BK58" s="12">
        <f t="shared" si="21"/>
        <v>1.25</v>
      </c>
      <c r="BL58" s="13">
        <f t="shared" si="21"/>
        <v>311</v>
      </c>
      <c r="BM58" s="13">
        <f t="shared" si="21"/>
        <v>1</v>
      </c>
      <c r="BN58" s="12">
        <f t="shared" si="0"/>
        <v>1646.2199999999998</v>
      </c>
      <c r="BO58" s="13">
        <f t="shared" si="0"/>
        <v>352980</v>
      </c>
      <c r="BP58" s="14">
        <f t="shared" si="0"/>
        <v>1845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</v>
      </c>
      <c r="BO59" s="13">
        <f t="shared" si="0"/>
        <v>0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0.82</v>
      </c>
      <c r="J60" s="13">
        <f t="shared" si="22"/>
        <v>34</v>
      </c>
      <c r="K60" s="13">
        <f t="shared" si="22"/>
        <v>2</v>
      </c>
      <c r="L60" s="12">
        <f t="shared" si="22"/>
        <v>5.18</v>
      </c>
      <c r="M60" s="13">
        <f t="shared" si="22"/>
        <v>298</v>
      </c>
      <c r="N60" s="13">
        <f t="shared" si="22"/>
        <v>34</v>
      </c>
      <c r="O60" s="12">
        <f t="shared" si="22"/>
        <v>6.3999999999999995</v>
      </c>
      <c r="P60" s="13">
        <f t="shared" si="22"/>
        <v>567</v>
      </c>
      <c r="Q60" s="13">
        <f t="shared" si="22"/>
        <v>44</v>
      </c>
      <c r="R60" s="12">
        <f t="shared" si="22"/>
        <v>18.770000000000003</v>
      </c>
      <c r="S60" s="13">
        <f t="shared" si="22"/>
        <v>2142</v>
      </c>
      <c r="T60" s="13">
        <f t="shared" si="22"/>
        <v>88</v>
      </c>
      <c r="U60" s="12">
        <f t="shared" si="22"/>
        <v>8.370000000000001</v>
      </c>
      <c r="V60" s="13">
        <f t="shared" si="22"/>
        <v>1167</v>
      </c>
      <c r="W60" s="13">
        <f t="shared" si="22"/>
        <v>35</v>
      </c>
      <c r="X60" s="12">
        <f t="shared" si="22"/>
        <v>5.39</v>
      </c>
      <c r="Y60" s="13">
        <f t="shared" si="22"/>
        <v>853</v>
      </c>
      <c r="Z60" s="13">
        <f t="shared" si="22"/>
        <v>20</v>
      </c>
      <c r="AA60" s="12">
        <f t="shared" si="22"/>
        <v>66.430000000000007</v>
      </c>
      <c r="AB60" s="13">
        <f t="shared" si="22"/>
        <v>11781</v>
      </c>
      <c r="AC60" s="13">
        <f t="shared" si="22"/>
        <v>195</v>
      </c>
      <c r="AD60" s="12">
        <f t="shared" si="22"/>
        <v>53.11</v>
      </c>
      <c r="AE60" s="13">
        <f t="shared" si="22"/>
        <v>10003</v>
      </c>
      <c r="AF60" s="13">
        <f t="shared" si="22"/>
        <v>124</v>
      </c>
      <c r="AG60" s="12">
        <f t="shared" si="22"/>
        <v>5.03</v>
      </c>
      <c r="AH60" s="13">
        <f t="shared" si="22"/>
        <v>1025</v>
      </c>
      <c r="AI60" s="13">
        <f t="shared" si="22"/>
        <v>8</v>
      </c>
      <c r="AJ60" s="12">
        <f t="shared" si="22"/>
        <v>19.55</v>
      </c>
      <c r="AK60" s="13">
        <f t="shared" si="22"/>
        <v>3968</v>
      </c>
      <c r="AL60" s="13">
        <f t="shared" si="21"/>
        <v>17</v>
      </c>
      <c r="AM60" s="12">
        <f t="shared" si="21"/>
        <v>121.25999999999999</v>
      </c>
      <c r="AN60" s="13">
        <f t="shared" si="21"/>
        <v>25477</v>
      </c>
      <c r="AO60" s="13">
        <f t="shared" si="21"/>
        <v>150</v>
      </c>
      <c r="AP60" s="12">
        <f t="shared" si="21"/>
        <v>362.99</v>
      </c>
      <c r="AQ60" s="13">
        <f t="shared" si="21"/>
        <v>78472</v>
      </c>
      <c r="AR60" s="13">
        <f t="shared" si="21"/>
        <v>387</v>
      </c>
      <c r="AS60" s="12">
        <f t="shared" si="21"/>
        <v>372.88</v>
      </c>
      <c r="AT60" s="13">
        <f t="shared" si="21"/>
        <v>82457</v>
      </c>
      <c r="AU60" s="13">
        <f t="shared" si="21"/>
        <v>291</v>
      </c>
      <c r="AV60" s="12">
        <f t="shared" si="21"/>
        <v>326.52999999999997</v>
      </c>
      <c r="AW60" s="13">
        <f t="shared" si="21"/>
        <v>72072</v>
      </c>
      <c r="AX60" s="13">
        <f t="shared" si="21"/>
        <v>271</v>
      </c>
      <c r="AY60" s="12">
        <f t="shared" si="21"/>
        <v>208.3</v>
      </c>
      <c r="AZ60" s="13">
        <f t="shared" si="21"/>
        <v>47445</v>
      </c>
      <c r="BA60" s="13">
        <f t="shared" si="21"/>
        <v>137</v>
      </c>
      <c r="BB60" s="12">
        <f t="shared" si="21"/>
        <v>42.45</v>
      </c>
      <c r="BC60" s="13">
        <f t="shared" si="21"/>
        <v>9681</v>
      </c>
      <c r="BD60" s="13">
        <f t="shared" si="21"/>
        <v>30</v>
      </c>
      <c r="BE60" s="12">
        <f t="shared" si="21"/>
        <v>23.86</v>
      </c>
      <c r="BF60" s="13">
        <f t="shared" si="21"/>
        <v>5798</v>
      </c>
      <c r="BG60" s="13">
        <f t="shared" si="21"/>
        <v>12</v>
      </c>
      <c r="BH60" s="12">
        <f t="shared" si="21"/>
        <v>1.37</v>
      </c>
      <c r="BI60" s="13">
        <f t="shared" si="21"/>
        <v>341</v>
      </c>
      <c r="BJ60" s="13">
        <f t="shared" si="21"/>
        <v>0</v>
      </c>
      <c r="BK60" s="12">
        <f t="shared" si="21"/>
        <v>1.25</v>
      </c>
      <c r="BL60" s="13">
        <f t="shared" si="21"/>
        <v>311</v>
      </c>
      <c r="BM60" s="13">
        <f t="shared" si="21"/>
        <v>1</v>
      </c>
      <c r="BN60" s="12">
        <f t="shared" si="0"/>
        <v>1649.9399999999998</v>
      </c>
      <c r="BO60" s="13">
        <f t="shared" si="0"/>
        <v>353892</v>
      </c>
      <c r="BP60" s="14">
        <f t="shared" si="0"/>
        <v>1846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0.82</v>
      </c>
      <c r="J61" s="13">
        <f t="shared" si="22"/>
        <v>34</v>
      </c>
      <c r="K61" s="13">
        <f t="shared" si="22"/>
        <v>2</v>
      </c>
      <c r="L61" s="12">
        <f t="shared" si="22"/>
        <v>5.18</v>
      </c>
      <c r="M61" s="13">
        <f t="shared" si="22"/>
        <v>298</v>
      </c>
      <c r="N61" s="13">
        <f t="shared" si="22"/>
        <v>34</v>
      </c>
      <c r="O61" s="12">
        <f t="shared" si="22"/>
        <v>6.3999999999999995</v>
      </c>
      <c r="P61" s="13">
        <f t="shared" si="22"/>
        <v>567</v>
      </c>
      <c r="Q61" s="13">
        <f t="shared" si="22"/>
        <v>44</v>
      </c>
      <c r="R61" s="12">
        <f t="shared" si="22"/>
        <v>18.770000000000003</v>
      </c>
      <c r="S61" s="13">
        <f t="shared" si="22"/>
        <v>2142</v>
      </c>
      <c r="T61" s="13">
        <f t="shared" si="22"/>
        <v>88</v>
      </c>
      <c r="U61" s="12">
        <f t="shared" si="22"/>
        <v>8.370000000000001</v>
      </c>
      <c r="V61" s="13">
        <f t="shared" si="22"/>
        <v>1167</v>
      </c>
      <c r="W61" s="13">
        <f t="shared" si="22"/>
        <v>35</v>
      </c>
      <c r="X61" s="12">
        <f t="shared" si="22"/>
        <v>5.39</v>
      </c>
      <c r="Y61" s="13">
        <f t="shared" si="22"/>
        <v>853</v>
      </c>
      <c r="Z61" s="13">
        <f t="shared" si="22"/>
        <v>20</v>
      </c>
      <c r="AA61" s="12">
        <f t="shared" si="22"/>
        <v>66.430000000000007</v>
      </c>
      <c r="AB61" s="13">
        <f t="shared" si="22"/>
        <v>11781</v>
      </c>
      <c r="AC61" s="13">
        <f t="shared" si="22"/>
        <v>195</v>
      </c>
      <c r="AD61" s="12">
        <f t="shared" si="22"/>
        <v>53.11</v>
      </c>
      <c r="AE61" s="13">
        <f t="shared" si="22"/>
        <v>10003</v>
      </c>
      <c r="AF61" s="13">
        <f t="shared" si="22"/>
        <v>124</v>
      </c>
      <c r="AG61" s="12">
        <f t="shared" si="22"/>
        <v>5.03</v>
      </c>
      <c r="AH61" s="13">
        <f t="shared" si="22"/>
        <v>1025</v>
      </c>
      <c r="AI61" s="13">
        <f t="shared" si="22"/>
        <v>8</v>
      </c>
      <c r="AJ61" s="12">
        <f t="shared" si="22"/>
        <v>19.55</v>
      </c>
      <c r="AK61" s="13">
        <f t="shared" ref="AK61" si="23">SUM(AK18,AK32,AK46)</f>
        <v>3968</v>
      </c>
      <c r="AL61" s="13">
        <f t="shared" si="21"/>
        <v>17</v>
      </c>
      <c r="AM61" s="12">
        <f t="shared" si="21"/>
        <v>121.25999999999999</v>
      </c>
      <c r="AN61" s="13">
        <f t="shared" si="21"/>
        <v>25477</v>
      </c>
      <c r="AO61" s="13">
        <f t="shared" si="21"/>
        <v>150</v>
      </c>
      <c r="AP61" s="12">
        <f t="shared" si="21"/>
        <v>363.02</v>
      </c>
      <c r="AQ61" s="13">
        <f t="shared" si="21"/>
        <v>78480</v>
      </c>
      <c r="AR61" s="13">
        <f t="shared" si="21"/>
        <v>387</v>
      </c>
      <c r="AS61" s="12">
        <f t="shared" si="21"/>
        <v>373.95</v>
      </c>
      <c r="AT61" s="13">
        <f t="shared" si="21"/>
        <v>82767</v>
      </c>
      <c r="AU61" s="13">
        <f t="shared" si="21"/>
        <v>291</v>
      </c>
      <c r="AV61" s="12">
        <f t="shared" si="21"/>
        <v>326.52999999999997</v>
      </c>
      <c r="AW61" s="13">
        <f t="shared" si="21"/>
        <v>72072</v>
      </c>
      <c r="AX61" s="13">
        <f t="shared" si="21"/>
        <v>271</v>
      </c>
      <c r="AY61" s="12">
        <f t="shared" si="21"/>
        <v>208.3</v>
      </c>
      <c r="AZ61" s="13">
        <f t="shared" ref="AZ61:BM61" si="24">SUM(AZ18,AZ32,AZ46)</f>
        <v>47445</v>
      </c>
      <c r="BA61" s="13">
        <f t="shared" si="24"/>
        <v>137</v>
      </c>
      <c r="BB61" s="12">
        <f t="shared" si="24"/>
        <v>42.54</v>
      </c>
      <c r="BC61" s="13">
        <f t="shared" si="24"/>
        <v>9709</v>
      </c>
      <c r="BD61" s="13">
        <f t="shared" si="24"/>
        <v>30</v>
      </c>
      <c r="BE61" s="12">
        <f t="shared" si="24"/>
        <v>23.86</v>
      </c>
      <c r="BF61" s="13">
        <f t="shared" si="24"/>
        <v>5798</v>
      </c>
      <c r="BG61" s="13">
        <f t="shared" si="24"/>
        <v>12</v>
      </c>
      <c r="BH61" s="12">
        <f t="shared" si="24"/>
        <v>1.37</v>
      </c>
      <c r="BI61" s="13">
        <f t="shared" si="24"/>
        <v>341</v>
      </c>
      <c r="BJ61" s="13">
        <f t="shared" si="24"/>
        <v>0</v>
      </c>
      <c r="BK61" s="12">
        <f t="shared" si="24"/>
        <v>1.25</v>
      </c>
      <c r="BL61" s="13">
        <f t="shared" si="24"/>
        <v>311</v>
      </c>
      <c r="BM61" s="13">
        <f t="shared" si="24"/>
        <v>1</v>
      </c>
      <c r="BN61" s="12">
        <f t="shared" si="0"/>
        <v>1651.1299999999997</v>
      </c>
      <c r="BO61" s="13">
        <f t="shared" si="0"/>
        <v>354238</v>
      </c>
      <c r="BP61" s="14">
        <f t="shared" si="0"/>
        <v>1846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64.12</v>
      </c>
      <c r="G62" s="13">
        <f t="shared" si="25"/>
        <v>0</v>
      </c>
      <c r="H62" s="13">
        <f t="shared" si="25"/>
        <v>0</v>
      </c>
      <c r="I62" s="12">
        <f t="shared" si="25"/>
        <v>140.01999999999998</v>
      </c>
      <c r="J62" s="13">
        <f t="shared" si="25"/>
        <v>128</v>
      </c>
      <c r="K62" s="13">
        <f t="shared" si="25"/>
        <v>22</v>
      </c>
      <c r="L62" s="12">
        <f t="shared" si="25"/>
        <v>61.039999999999992</v>
      </c>
      <c r="M62" s="13">
        <f t="shared" si="25"/>
        <v>2583</v>
      </c>
      <c r="N62" s="13">
        <f t="shared" si="25"/>
        <v>496</v>
      </c>
      <c r="O62" s="12">
        <f t="shared" si="25"/>
        <v>190.69000000000003</v>
      </c>
      <c r="P62" s="13">
        <f t="shared" si="25"/>
        <v>15246</v>
      </c>
      <c r="Q62" s="13">
        <f t="shared" si="25"/>
        <v>1615</v>
      </c>
      <c r="R62" s="12">
        <f t="shared" si="25"/>
        <v>126.47999999999999</v>
      </c>
      <c r="S62" s="13">
        <f t="shared" si="25"/>
        <v>15828</v>
      </c>
      <c r="T62" s="13">
        <f t="shared" si="25"/>
        <v>1385</v>
      </c>
      <c r="U62" s="12">
        <f t="shared" si="25"/>
        <v>153.85</v>
      </c>
      <c r="V62" s="13">
        <f t="shared" si="25"/>
        <v>30315</v>
      </c>
      <c r="W62" s="13">
        <f t="shared" si="25"/>
        <v>2260</v>
      </c>
      <c r="X62" s="12">
        <f t="shared" si="25"/>
        <v>99.35</v>
      </c>
      <c r="Y62" s="13">
        <f t="shared" si="25"/>
        <v>26846</v>
      </c>
      <c r="Z62" s="13">
        <f t="shared" si="25"/>
        <v>1590</v>
      </c>
      <c r="AA62" s="12">
        <f t="shared" si="25"/>
        <v>288.10000000000002</v>
      </c>
      <c r="AB62" s="13">
        <f t="shared" si="25"/>
        <v>85929</v>
      </c>
      <c r="AC62" s="13">
        <f t="shared" si="25"/>
        <v>2840</v>
      </c>
      <c r="AD62" s="12">
        <f t="shared" si="25"/>
        <v>308.65999999999997</v>
      </c>
      <c r="AE62" s="13">
        <f t="shared" si="25"/>
        <v>110395</v>
      </c>
      <c r="AF62" s="13">
        <f t="shared" si="25"/>
        <v>2449</v>
      </c>
      <c r="AG62" s="12">
        <f t="shared" si="25"/>
        <v>325.99</v>
      </c>
      <c r="AH62" s="13">
        <f t="shared" si="25"/>
        <v>145926</v>
      </c>
      <c r="AI62" s="13">
        <f t="shared" si="25"/>
        <v>2737</v>
      </c>
      <c r="AJ62" s="12">
        <f t="shared" si="25"/>
        <v>492.89</v>
      </c>
      <c r="AK62" s="13">
        <f t="shared" si="25"/>
        <v>236576</v>
      </c>
      <c r="AL62" s="13">
        <f t="shared" si="25"/>
        <v>3216</v>
      </c>
      <c r="AM62" s="12">
        <f t="shared" si="25"/>
        <v>769.32999999999993</v>
      </c>
      <c r="AN62" s="13">
        <f t="shared" si="25"/>
        <v>364929</v>
      </c>
      <c r="AO62" s="13">
        <f t="shared" si="25"/>
        <v>4021</v>
      </c>
      <c r="AP62" s="12">
        <f t="shared" si="25"/>
        <v>866.33999999999992</v>
      </c>
      <c r="AQ62" s="13">
        <f t="shared" si="25"/>
        <v>346464</v>
      </c>
      <c r="AR62" s="13">
        <f t="shared" si="25"/>
        <v>2682</v>
      </c>
      <c r="AS62" s="12">
        <f t="shared" si="25"/>
        <v>744.75</v>
      </c>
      <c r="AT62" s="13">
        <f t="shared" si="25"/>
        <v>284106</v>
      </c>
      <c r="AU62" s="13">
        <f t="shared" si="25"/>
        <v>1558</v>
      </c>
      <c r="AV62" s="12">
        <f t="shared" si="25"/>
        <v>495.19</v>
      </c>
      <c r="AW62" s="13">
        <f t="shared" si="25"/>
        <v>168397</v>
      </c>
      <c r="AX62" s="13">
        <f t="shared" si="25"/>
        <v>661</v>
      </c>
      <c r="AY62" s="12">
        <f t="shared" si="25"/>
        <v>288.41000000000003</v>
      </c>
      <c r="AZ62" s="13">
        <f t="shared" si="25"/>
        <v>95961</v>
      </c>
      <c r="BA62" s="13">
        <f t="shared" si="25"/>
        <v>251</v>
      </c>
      <c r="BB62" s="12">
        <f t="shared" si="25"/>
        <v>59.22</v>
      </c>
      <c r="BC62" s="13">
        <f t="shared" si="25"/>
        <v>20114</v>
      </c>
      <c r="BD62" s="13">
        <f t="shared" si="25"/>
        <v>42</v>
      </c>
      <c r="BE62" s="12">
        <f t="shared" si="25"/>
        <v>57.989999999999995</v>
      </c>
      <c r="BF62" s="13">
        <f t="shared" si="25"/>
        <v>26853</v>
      </c>
      <c r="BG62" s="13">
        <f t="shared" si="25"/>
        <v>51</v>
      </c>
      <c r="BH62" s="12">
        <f t="shared" si="25"/>
        <v>4.29</v>
      </c>
      <c r="BI62" s="13">
        <f t="shared" si="25"/>
        <v>2137</v>
      </c>
      <c r="BJ62" s="13">
        <f t="shared" si="25"/>
        <v>0</v>
      </c>
      <c r="BK62" s="12">
        <f t="shared" si="25"/>
        <v>3.8899999999999997</v>
      </c>
      <c r="BL62" s="13">
        <f t="shared" si="25"/>
        <v>2023</v>
      </c>
      <c r="BM62" s="13">
        <f t="shared" si="25"/>
        <v>2</v>
      </c>
      <c r="BN62" s="12">
        <f t="shared" si="25"/>
        <v>5540.6</v>
      </c>
      <c r="BO62" s="13">
        <f t="shared" si="25"/>
        <v>1980756</v>
      </c>
      <c r="BP62" s="13">
        <f t="shared" si="25"/>
        <v>27878</v>
      </c>
      <c r="BQ62" s="48"/>
      <c r="BR62" s="48"/>
      <c r="BS62" s="37">
        <f>SUM(BS48,BS19)</f>
        <v>1.22</v>
      </c>
      <c r="BT62" s="37">
        <f>SUM(BT48,BT19)</f>
        <v>27.32</v>
      </c>
      <c r="BU62" s="37">
        <f>SUM(BU48,BU19)</f>
        <v>21.54</v>
      </c>
      <c r="BV62" s="42"/>
      <c r="BW62" s="43">
        <f>SUM(BW48,BW19)</f>
        <v>57.720000000000006</v>
      </c>
      <c r="BX62" s="44">
        <f t="shared" ref="BX62" si="26">SUM(BX48,BX19)</f>
        <v>44598</v>
      </c>
      <c r="BY62" s="27"/>
      <c r="BZ62" s="37">
        <f>SUM(BZ48,BZ19)</f>
        <v>0</v>
      </c>
      <c r="CA62" s="37">
        <f>SUM(BZ62,BW62,BS62:BU62,BN62)</f>
        <v>5648.4000000000005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2025-09-08T09:58:57Z</dcterms:created>
  <dcterms:modified xsi:type="dcterms:W3CDTF">2025-09-08T09:59:12Z</dcterms:modified>
</cp:coreProperties>
</file>